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2023-2025гг" sheetId="4" r:id="rId1"/>
    <sheet name="Лист1" sheetId="1" r:id="rId2"/>
    <sheet name="Лист2" sheetId="2" r:id="rId3"/>
    <sheet name="Лист3" sheetId="3" r:id="rId4"/>
  </sheets>
  <calcPr calcId="144525"/>
</workbook>
</file>

<file path=xl/sharedStrings.xml><?xml version="1.0" encoding="utf-8"?>
<sst xmlns="http://schemas.openxmlformats.org/spreadsheetml/2006/main" count="174" uniqueCount="88">
  <si>
    <t>Реестр источников доходов  бюджета</t>
  </si>
  <si>
    <t>на 2024 год и плановый период 2025 и 2026 годов</t>
  </si>
  <si>
    <t>Наименование финансового органа Челябинской области</t>
  </si>
  <si>
    <t>Администрация Булзинского сельского поселения</t>
  </si>
  <si>
    <t>Наименование бюджета</t>
  </si>
  <si>
    <t>бюджет Булзинского сельского поселения</t>
  </si>
  <si>
    <t>Единица измерения</t>
  </si>
  <si>
    <t xml:space="preserve">тыс. рублей </t>
  </si>
  <si>
    <t>Номер
реест-ровой записи</t>
  </si>
  <si>
    <t>Наименование группы источников доходов бюджетов /
Наименование источника дохода бюджета</t>
  </si>
  <si>
    <t>Код бюджетной классификации</t>
  </si>
  <si>
    <t>Наименование главного администратора доходов  бюджета</t>
  </si>
  <si>
    <t>Код строки</t>
  </si>
  <si>
    <t>Прогноз доходов в текущем финансовом году в соответствии с законом об областном бюджете</t>
  </si>
  <si>
    <t xml:space="preserve">Кассовые поступления в текущем году
 (по состоянию на дату 
 "01" ноября  2023 г.) </t>
  </si>
  <si>
    <t>Оценка исполнения текущего финансового года</t>
  </si>
  <si>
    <t>Прогноз доходов бюджета</t>
  </si>
  <si>
    <t xml:space="preserve">Код </t>
  </si>
  <si>
    <t>Наименование</t>
  </si>
  <si>
    <t>на 2024 г. (очередной финансовый год)</t>
  </si>
  <si>
    <t>на 2025 г. (первый год планового периода)</t>
  </si>
  <si>
    <t>на 2026 г. (второй год планового периода)</t>
  </si>
  <si>
    <t>НАЛОГИ НА ПРИБЫЛЬ, ДОХОДЫ</t>
  </si>
  <si>
    <t>182 10102000010000 110</t>
  </si>
  <si>
    <t>Налог на доходы физических лиц</t>
  </si>
  <si>
    <t>Управление Федеральной налоговой службы по Челябинской области</t>
  </si>
  <si>
    <t>010</t>
  </si>
  <si>
    <t>НАЛОГИ НА СОВОКУПНЫЙ ДОХОД</t>
  </si>
  <si>
    <t>182 10503010011000 110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</si>
  <si>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</si>
  <si>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</si>
  <si>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182 10601000000000 110</t>
  </si>
  <si>
    <t>Налог на имущество физических лиц</t>
  </si>
  <si>
    <t>182 10606000000000 110</t>
  </si>
  <si>
    <t>Земельный налог</t>
  </si>
  <si>
    <t>ЗАДОЛЖЕННОСТЬ И ПЕРЕРАСЧЕТЫ ПО ОТМЕНЕННЫМ НАЛОГАМ, СБОРАМ И ИНЫМ ОБЯЗАТЕЛЬНЫМ ПЛАТЕЖАМ</t>
  </si>
  <si>
    <t>182 10904053100000 110</t>
  </si>
  <si>
    <t>Земельный налог (по обязательствам, возникшим до 1 января 2006 года), мобилизуемый на территориях сельских поселений</t>
  </si>
  <si>
    <t>ДОХОДЫ ОТ ИСПОЛЬЗОВАНИЯ ИМУЩЕСТВА, НАХОДЯЩЕГОСЯ В ГОСУДАРСТВЕННОЙ И МУНИЦИПАЛЬНОЙ СОБСТВЕННОСТИ</t>
  </si>
  <si>
    <t>062 11105075100000 120</t>
  </si>
  <si>
    <t>Доходы от сдачи в аренду имущества, составляющего казну сельских поселений (за исключением земельных участков)</t>
  </si>
  <si>
    <t>ДОХОДЫ ОТ ОКАЗАНИЯ ПЛАТНЫХ УСЛУГ И КОМПЕНСАЦИИ ЗАТРАТ ГОСУДАРСТВА</t>
  </si>
  <si>
    <t>062 11302090010000 120</t>
  </si>
  <si>
    <t>Поступление средств, удерживаемых из заработной платы осужденных</t>
  </si>
  <si>
    <t>БЕЗВОЗМЕЗДНЫЕ ПОСТУПЛЕНИЯ ОТ ДРУГИХ БЮДЖЕТОВ БЮДЖЕТНОЙ СИСТЕМЫ РОССИЙСКОЙ ФЕДЕРАЦИИ</t>
  </si>
  <si>
    <t>062 20216001000000 150</t>
  </si>
  <si>
    <t xml:space="preserve">Дотации на выравнивание бюджетной обеспеченности </t>
  </si>
  <si>
    <t>062 20230024000000 150</t>
  </si>
  <si>
    <t xml:space="preserve">Субвенции местным бюджетам на выполнение передаваемых полномочий субъектов Российской Федерации </t>
  </si>
  <si>
    <t>062 20235118000000 150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</si>
  <si>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</si>
  <si>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062 20240014000000 150</t>
  </si>
  <si>
    <t xml:space="preserve">Иные межбюджетные трансферты </t>
  </si>
  <si>
    <t>062 20249999000000150</t>
  </si>
  <si>
    <t>Прочие межбюджетные трансферты, передаваемые бюджетам</t>
  </si>
  <si>
    <t>Итого</t>
  </si>
  <si>
    <t>Глава Булзинского сельского поселения</t>
  </si>
  <si>
    <t>10964,4</t>
  </si>
  <si>
    <t>А.Р.Титов</t>
  </si>
  <si>
    <t>(должность)</t>
  </si>
  <si>
    <t>(подпись)</t>
  </si>
  <si>
    <t>25,3</t>
  </si>
  <si>
    <t>расшифровка подписи</t>
  </si>
  <si>
    <t>"_________"</t>
  </si>
  <si>
    <t>2022 г.</t>
  </si>
  <si>
    <t>на 2019 год и плановый период 2020 и 2021 годов</t>
  </si>
  <si>
    <t>Администрация Воздвиженского сельского поселения</t>
  </si>
  <si>
    <t>бюджет Воздвиженского сельского поселения</t>
  </si>
  <si>
    <t xml:space="preserve">Кассовые поступления в текущем году
 (по состоянию на дату 
 "01" октября  2018 г.) </t>
  </si>
  <si>
    <t>на 2019 г. (очередной финансовый год)</t>
  </si>
  <si>
    <t>на 2020 г. (первый год планового периода)</t>
  </si>
  <si>
    <t>на 2021 г. (второй год планового периода)</t>
  </si>
  <si>
    <t>ГОСУДАРСТВЕННАЯ ПОШЛИНА</t>
  </si>
  <si>
    <t>065 10804020000000 110</t>
  </si>
  <si>
    <t>Государственная пошлина</t>
  </si>
  <si>
    <t>065 11109000000000 120</t>
  </si>
  <si>
    <t>Прочие доходы от использования имущества и прав,находящихся в государмтвенной и муниципальной собственности(за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</si>
  <si>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>065 20215001000000 151</t>
  </si>
  <si>
    <t>065 20229999000000 151</t>
  </si>
  <si>
    <t>Прочие субсидии</t>
  </si>
  <si>
    <t>065 20230024000000 151</t>
  </si>
  <si>
    <t>065 20235118000000 151</t>
  </si>
  <si>
    <t>065 20240014000000 151</t>
  </si>
  <si>
    <t>Руководитель финансового органа Челябинской области</t>
  </si>
  <si>
    <t>Временно исполняющий обязанности главы Воздвиженского сельского поселения</t>
  </si>
  <si>
    <t>В.А. Абаимов</t>
  </si>
  <si>
    <t>(уполномоченое лицо)</t>
  </si>
  <si>
    <t>2018 г.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</si>
</sst>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#\ ##0.0\ _₽"/>
  </numFmts>
  <fonts count="35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204"/>
    </font>
    <font>
      <sz val="12"/>
      <color theme="1"/>
      <name val="Times New Roman"/>
      <charset val="204"/>
    </font>
    <font>
      <sz val="12"/>
      <color theme="1"/>
      <name val="Calibri"/>
      <charset val="134"/>
      <scheme val="minor"/>
    </font>
    <font>
      <u/>
      <sz val="12"/>
      <color theme="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color theme="1"/>
      <name val="Calibri"/>
      <charset val="204"/>
      <scheme val="minor"/>
    </font>
    <font>
      <sz val="14"/>
      <color indexed="8"/>
      <name val="Times New Roman"/>
      <charset val="204"/>
    </font>
    <font>
      <sz val="14"/>
      <color theme="1"/>
      <name val="Times New Roman"/>
      <charset val="204"/>
    </font>
    <font>
      <sz val="14"/>
      <color theme="1"/>
      <name val="Calibri"/>
      <charset val="134"/>
      <scheme val="minor"/>
    </font>
    <font>
      <u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142">
    <xf numFmtId="0" fontId="0" fillId="0" borderId="0" xfId="0"/>
    <xf numFmtId="0" fontId="1" fillId="0" borderId="0" xfId="0" applyFont="1" applyFill="1"/>
    <xf numFmtId="49" fontId="2" fillId="0" borderId="0" xfId="0" applyNumberFormat="1" applyFont="1" applyFill="1"/>
    <xf numFmtId="0" fontId="1" fillId="0" borderId="0" xfId="0" applyFont="1" applyFill="1" applyBorder="1"/>
    <xf numFmtId="0" fontId="1" fillId="0" borderId="0" xfId="0" applyFont="1"/>
    <xf numFmtId="49" fontId="1" fillId="0" borderId="0" xfId="0" applyNumberFormat="1" applyFont="1"/>
    <xf numFmtId="0" fontId="3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18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81" fontId="2" fillId="0" borderId="11" xfId="0" applyNumberFormat="1" applyFont="1" applyFill="1" applyBorder="1" applyAlignment="1" applyProtection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/>
    </xf>
    <xf numFmtId="1" fontId="1" fillId="0" borderId="1" xfId="0" applyNumberFormat="1" applyFont="1" applyFill="1" applyBorder="1"/>
    <xf numFmtId="0" fontId="1" fillId="0" borderId="1" xfId="0" applyFont="1" applyFill="1" applyBorder="1" applyAlignment="1">
      <alignment horizontal="justify" vertical="top"/>
    </xf>
    <xf numFmtId="49" fontId="2" fillId="0" borderId="0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5" fillId="0" borderId="0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/>
    <xf numFmtId="0" fontId="2" fillId="0" borderId="0" xfId="0" applyFont="1" applyFill="1" applyAlignment="1">
      <alignment horizontal="left" vertical="top"/>
    </xf>
    <xf numFmtId="0" fontId="6" fillId="0" borderId="0" xfId="0" applyFont="1"/>
    <xf numFmtId="49" fontId="5" fillId="0" borderId="3" xfId="0" applyNumberFormat="1" applyFont="1" applyBorder="1" applyAlignment="1">
      <alignment horizontal="center"/>
    </xf>
    <xf numFmtId="49" fontId="7" fillId="0" borderId="0" xfId="0" applyNumberFormat="1" applyFont="1" applyBorder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wrapText="1"/>
    </xf>
    <xf numFmtId="49" fontId="9" fillId="0" borderId="0" xfId="0" applyNumberFormat="1" applyFont="1" applyFill="1"/>
    <xf numFmtId="0" fontId="9" fillId="0" borderId="0" xfId="0" applyFont="1" applyFill="1" applyBorder="1" applyAlignment="1">
      <alignment horizontal="right" wrapText="1"/>
    </xf>
    <xf numFmtId="0" fontId="10" fillId="0" borderId="0" xfId="0" applyFont="1" applyFill="1"/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 applyProtection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180" fontId="9" fillId="0" borderId="11" xfId="0" applyNumberFormat="1" applyFont="1" applyFill="1" applyBorder="1" applyAlignment="1" applyProtection="1">
      <alignment horizontal="center" vertical="center" wrapText="1"/>
    </xf>
    <xf numFmtId="180" fontId="9" fillId="2" borderId="11" xfId="0" applyNumberFormat="1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 applyProtection="1">
      <alignment horizontal="center" wrapText="1"/>
    </xf>
    <xf numFmtId="49" fontId="9" fillId="0" borderId="11" xfId="0" applyNumberFormat="1" applyFont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1" fontId="12" fillId="0" borderId="1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justify"/>
    </xf>
    <xf numFmtId="1" fontId="10" fillId="0" borderId="1" xfId="0" applyNumberFormat="1" applyFont="1" applyFill="1" applyBorder="1"/>
    <xf numFmtId="0" fontId="10" fillId="0" borderId="1" xfId="0" applyFont="1" applyFill="1" applyBorder="1" applyAlignment="1">
      <alignment horizontal="justify" vertical="top"/>
    </xf>
    <xf numFmtId="49" fontId="9" fillId="0" borderId="0" xfId="0" applyNumberFormat="1" applyFont="1" applyFill="1" applyBorder="1" applyAlignment="1" applyProtection="1">
      <alignment horizontal="justify" vertical="center" wrapText="1"/>
    </xf>
    <xf numFmtId="49" fontId="9" fillId="0" borderId="1" xfId="0" applyNumberFormat="1" applyFont="1" applyFill="1" applyBorder="1" applyAlignment="1" applyProtection="1">
      <alignment horizontal="right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49" fontId="12" fillId="0" borderId="2" xfId="0" applyNumberFormat="1" applyFont="1" applyBorder="1" applyAlignment="1">
      <alignment horizontal="center" wrapText="1"/>
    </xf>
    <xf numFmtId="49" fontId="12" fillId="0" borderId="0" xfId="0" applyNumberFormat="1" applyFont="1" applyBorder="1"/>
    <xf numFmtId="49" fontId="12" fillId="0" borderId="1" xfId="0" applyNumberFormat="1" applyFont="1" applyBorder="1"/>
    <xf numFmtId="49" fontId="12" fillId="0" borderId="1" xfId="0" applyNumberFormat="1" applyFont="1" applyFill="1" applyBorder="1"/>
    <xf numFmtId="49" fontId="12" fillId="0" borderId="0" xfId="0" applyNumberFormat="1" applyFont="1" applyFill="1"/>
    <xf numFmtId="0" fontId="9" fillId="0" borderId="0" xfId="0" applyFont="1" applyFill="1" applyAlignment="1">
      <alignment horizontal="left" vertical="top"/>
    </xf>
    <xf numFmtId="0" fontId="13" fillId="0" borderId="0" xfId="0" applyFont="1"/>
    <xf numFmtId="49" fontId="12" fillId="0" borderId="3" xfId="0" applyNumberFormat="1" applyFont="1" applyBorder="1" applyAlignment="1">
      <alignment horizontal="center"/>
    </xf>
    <xf numFmtId="49" fontId="14" fillId="0" borderId="0" xfId="0" applyNumberFormat="1" applyFont="1" applyBorder="1"/>
    <xf numFmtId="0" fontId="9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/>
    <xf numFmtId="49" fontId="12" fillId="0" borderId="0" xfId="0" applyNumberFormat="1" applyFont="1"/>
    <xf numFmtId="49" fontId="10" fillId="0" borderId="0" xfId="0" applyNumberFormat="1" applyFont="1" applyFill="1"/>
    <xf numFmtId="0" fontId="9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Border="1" applyAlignment="1">
      <alignment horizontal="right" wrapText="1"/>
    </xf>
    <xf numFmtId="2" fontId="9" fillId="0" borderId="1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Z31"/>
  <sheetViews>
    <sheetView tabSelected="1" zoomScale="50" zoomScaleNormal="50" topLeftCell="A18" workbookViewId="0">
      <selection activeCell="G38" sqref="G38"/>
    </sheetView>
  </sheetViews>
  <sheetFormatPr defaultColWidth="9" defaultRowHeight="15.75"/>
  <cols>
    <col min="1" max="1" width="12.5714285714286" style="4" customWidth="1"/>
    <col min="2" max="2" width="35" style="4" customWidth="1"/>
    <col min="3" max="3" width="33.1428571428571" style="5" customWidth="1"/>
    <col min="4" max="4" width="38" style="5" customWidth="1"/>
    <col min="5" max="5" width="32.7142857142857" style="5" customWidth="1"/>
    <col min="6" max="6" width="13.2857142857143" style="5" customWidth="1"/>
    <col min="7" max="7" width="20.5714285714286" style="68" customWidth="1"/>
    <col min="8" max="8" width="22.4285714285714" style="68" customWidth="1"/>
    <col min="9" max="9" width="18.1428571428571" style="68" customWidth="1"/>
    <col min="10" max="10" width="16.7142857142857" style="5" customWidth="1"/>
    <col min="11" max="11" width="16.8571428571429" style="5" customWidth="1"/>
    <col min="12" max="12" width="17" style="4" customWidth="1"/>
    <col min="13" max="13" width="6.14285714285714" style="4" customWidth="1"/>
    <col min="14" max="14" width="11.1428571428571" style="4" customWidth="1"/>
    <col min="15" max="256" width="9.14285714285714" style="4"/>
    <col min="257" max="257" width="7.28571428571429" style="4" customWidth="1"/>
    <col min="258" max="258" width="23.4285714285714" style="4" customWidth="1"/>
    <col min="259" max="259" width="24.2857142857143" style="4" customWidth="1"/>
    <col min="260" max="260" width="50.2857142857143" style="4" customWidth="1"/>
    <col min="261" max="261" width="18.5714285714286" style="4" customWidth="1"/>
    <col min="262" max="265" width="9" style="4" hidden="1" customWidth="1"/>
    <col min="266" max="266" width="16.7142857142857" style="4" customWidth="1"/>
    <col min="267" max="267" width="16.8571428571429" style="4" customWidth="1"/>
    <col min="268" max="268" width="17" style="4" customWidth="1"/>
    <col min="269" max="269" width="6.14285714285714" style="4" customWidth="1"/>
    <col min="270" max="270" width="11.1428571428571" style="4" customWidth="1"/>
    <col min="271" max="512" width="9.14285714285714" style="4"/>
    <col min="513" max="513" width="7.28571428571429" style="4" customWidth="1"/>
    <col min="514" max="514" width="23.4285714285714" style="4" customWidth="1"/>
    <col min="515" max="515" width="24.2857142857143" style="4" customWidth="1"/>
    <col min="516" max="516" width="50.2857142857143" style="4" customWidth="1"/>
    <col min="517" max="517" width="18.5714285714286" style="4" customWidth="1"/>
    <col min="518" max="521" width="9" style="4" hidden="1" customWidth="1"/>
    <col min="522" max="522" width="16.7142857142857" style="4" customWidth="1"/>
    <col min="523" max="523" width="16.8571428571429" style="4" customWidth="1"/>
    <col min="524" max="524" width="17" style="4" customWidth="1"/>
    <col min="525" max="525" width="6.14285714285714" style="4" customWidth="1"/>
    <col min="526" max="526" width="11.1428571428571" style="4" customWidth="1"/>
    <col min="527" max="768" width="9.14285714285714" style="4"/>
    <col min="769" max="769" width="7.28571428571429" style="4" customWidth="1"/>
    <col min="770" max="770" width="23.4285714285714" style="4" customWidth="1"/>
    <col min="771" max="771" width="24.2857142857143" style="4" customWidth="1"/>
    <col min="772" max="772" width="50.2857142857143" style="4" customWidth="1"/>
    <col min="773" max="773" width="18.5714285714286" style="4" customWidth="1"/>
    <col min="774" max="777" width="9" style="4" hidden="1" customWidth="1"/>
    <col min="778" max="778" width="16.7142857142857" style="4" customWidth="1"/>
    <col min="779" max="779" width="16.8571428571429" style="4" customWidth="1"/>
    <col min="780" max="780" width="17" style="4" customWidth="1"/>
    <col min="781" max="781" width="6.14285714285714" style="4" customWidth="1"/>
    <col min="782" max="782" width="11.1428571428571" style="4" customWidth="1"/>
    <col min="783" max="1024" width="9.14285714285714" style="4"/>
    <col min="1025" max="1025" width="7.28571428571429" style="4" customWidth="1"/>
    <col min="1026" max="1026" width="23.4285714285714" style="4" customWidth="1"/>
    <col min="1027" max="1027" width="24.2857142857143" style="4" customWidth="1"/>
    <col min="1028" max="1028" width="50.2857142857143" style="4" customWidth="1"/>
    <col min="1029" max="1029" width="18.5714285714286" style="4" customWidth="1"/>
    <col min="1030" max="1033" width="9" style="4" hidden="1" customWidth="1"/>
    <col min="1034" max="1034" width="16.7142857142857" style="4" customWidth="1"/>
    <col min="1035" max="1035" width="16.8571428571429" style="4" customWidth="1"/>
    <col min="1036" max="1036" width="17" style="4" customWidth="1"/>
    <col min="1037" max="1037" width="6.14285714285714" style="4" customWidth="1"/>
    <col min="1038" max="1038" width="11.1428571428571" style="4" customWidth="1"/>
    <col min="1039" max="1280" width="9.14285714285714" style="4"/>
    <col min="1281" max="1281" width="7.28571428571429" style="4" customWidth="1"/>
    <col min="1282" max="1282" width="23.4285714285714" style="4" customWidth="1"/>
    <col min="1283" max="1283" width="24.2857142857143" style="4" customWidth="1"/>
    <col min="1284" max="1284" width="50.2857142857143" style="4" customWidth="1"/>
    <col min="1285" max="1285" width="18.5714285714286" style="4" customWidth="1"/>
    <col min="1286" max="1289" width="9" style="4" hidden="1" customWidth="1"/>
    <col min="1290" max="1290" width="16.7142857142857" style="4" customWidth="1"/>
    <col min="1291" max="1291" width="16.8571428571429" style="4" customWidth="1"/>
    <col min="1292" max="1292" width="17" style="4" customWidth="1"/>
    <col min="1293" max="1293" width="6.14285714285714" style="4" customWidth="1"/>
    <col min="1294" max="1294" width="11.1428571428571" style="4" customWidth="1"/>
    <col min="1295" max="1536" width="9.14285714285714" style="4"/>
    <col min="1537" max="1537" width="7.28571428571429" style="4" customWidth="1"/>
    <col min="1538" max="1538" width="23.4285714285714" style="4" customWidth="1"/>
    <col min="1539" max="1539" width="24.2857142857143" style="4" customWidth="1"/>
    <col min="1540" max="1540" width="50.2857142857143" style="4" customWidth="1"/>
    <col min="1541" max="1541" width="18.5714285714286" style="4" customWidth="1"/>
    <col min="1542" max="1545" width="9" style="4" hidden="1" customWidth="1"/>
    <col min="1546" max="1546" width="16.7142857142857" style="4" customWidth="1"/>
    <col min="1547" max="1547" width="16.8571428571429" style="4" customWidth="1"/>
    <col min="1548" max="1548" width="17" style="4" customWidth="1"/>
    <col min="1549" max="1549" width="6.14285714285714" style="4" customWidth="1"/>
    <col min="1550" max="1550" width="11.1428571428571" style="4" customWidth="1"/>
    <col min="1551" max="1792" width="9.14285714285714" style="4"/>
    <col min="1793" max="1793" width="7.28571428571429" style="4" customWidth="1"/>
    <col min="1794" max="1794" width="23.4285714285714" style="4" customWidth="1"/>
    <col min="1795" max="1795" width="24.2857142857143" style="4" customWidth="1"/>
    <col min="1796" max="1796" width="50.2857142857143" style="4" customWidth="1"/>
    <col min="1797" max="1797" width="18.5714285714286" style="4" customWidth="1"/>
    <col min="1798" max="1801" width="9" style="4" hidden="1" customWidth="1"/>
    <col min="1802" max="1802" width="16.7142857142857" style="4" customWidth="1"/>
    <col min="1803" max="1803" width="16.8571428571429" style="4" customWidth="1"/>
    <col min="1804" max="1804" width="17" style="4" customWidth="1"/>
    <col min="1805" max="1805" width="6.14285714285714" style="4" customWidth="1"/>
    <col min="1806" max="1806" width="11.1428571428571" style="4" customWidth="1"/>
    <col min="1807" max="2048" width="9.14285714285714" style="4"/>
    <col min="2049" max="2049" width="7.28571428571429" style="4" customWidth="1"/>
    <col min="2050" max="2050" width="23.4285714285714" style="4" customWidth="1"/>
    <col min="2051" max="2051" width="24.2857142857143" style="4" customWidth="1"/>
    <col min="2052" max="2052" width="50.2857142857143" style="4" customWidth="1"/>
    <col min="2053" max="2053" width="18.5714285714286" style="4" customWidth="1"/>
    <col min="2054" max="2057" width="9" style="4" hidden="1" customWidth="1"/>
    <col min="2058" max="2058" width="16.7142857142857" style="4" customWidth="1"/>
    <col min="2059" max="2059" width="16.8571428571429" style="4" customWidth="1"/>
    <col min="2060" max="2060" width="17" style="4" customWidth="1"/>
    <col min="2061" max="2061" width="6.14285714285714" style="4" customWidth="1"/>
    <col min="2062" max="2062" width="11.1428571428571" style="4" customWidth="1"/>
    <col min="2063" max="2304" width="9.14285714285714" style="4"/>
    <col min="2305" max="2305" width="7.28571428571429" style="4" customWidth="1"/>
    <col min="2306" max="2306" width="23.4285714285714" style="4" customWidth="1"/>
    <col min="2307" max="2307" width="24.2857142857143" style="4" customWidth="1"/>
    <col min="2308" max="2308" width="50.2857142857143" style="4" customWidth="1"/>
    <col min="2309" max="2309" width="18.5714285714286" style="4" customWidth="1"/>
    <col min="2310" max="2313" width="9" style="4" hidden="1" customWidth="1"/>
    <col min="2314" max="2314" width="16.7142857142857" style="4" customWidth="1"/>
    <col min="2315" max="2315" width="16.8571428571429" style="4" customWidth="1"/>
    <col min="2316" max="2316" width="17" style="4" customWidth="1"/>
    <col min="2317" max="2317" width="6.14285714285714" style="4" customWidth="1"/>
    <col min="2318" max="2318" width="11.1428571428571" style="4" customWidth="1"/>
    <col min="2319" max="2560" width="9.14285714285714" style="4"/>
    <col min="2561" max="2561" width="7.28571428571429" style="4" customWidth="1"/>
    <col min="2562" max="2562" width="23.4285714285714" style="4" customWidth="1"/>
    <col min="2563" max="2563" width="24.2857142857143" style="4" customWidth="1"/>
    <col min="2564" max="2564" width="50.2857142857143" style="4" customWidth="1"/>
    <col min="2565" max="2565" width="18.5714285714286" style="4" customWidth="1"/>
    <col min="2566" max="2569" width="9" style="4" hidden="1" customWidth="1"/>
    <col min="2570" max="2570" width="16.7142857142857" style="4" customWidth="1"/>
    <col min="2571" max="2571" width="16.8571428571429" style="4" customWidth="1"/>
    <col min="2572" max="2572" width="17" style="4" customWidth="1"/>
    <col min="2573" max="2573" width="6.14285714285714" style="4" customWidth="1"/>
    <col min="2574" max="2574" width="11.1428571428571" style="4" customWidth="1"/>
    <col min="2575" max="2816" width="9.14285714285714" style="4"/>
    <col min="2817" max="2817" width="7.28571428571429" style="4" customWidth="1"/>
    <col min="2818" max="2818" width="23.4285714285714" style="4" customWidth="1"/>
    <col min="2819" max="2819" width="24.2857142857143" style="4" customWidth="1"/>
    <col min="2820" max="2820" width="50.2857142857143" style="4" customWidth="1"/>
    <col min="2821" max="2821" width="18.5714285714286" style="4" customWidth="1"/>
    <col min="2822" max="2825" width="9" style="4" hidden="1" customWidth="1"/>
    <col min="2826" max="2826" width="16.7142857142857" style="4" customWidth="1"/>
    <col min="2827" max="2827" width="16.8571428571429" style="4" customWidth="1"/>
    <col min="2828" max="2828" width="17" style="4" customWidth="1"/>
    <col min="2829" max="2829" width="6.14285714285714" style="4" customWidth="1"/>
    <col min="2830" max="2830" width="11.1428571428571" style="4" customWidth="1"/>
    <col min="2831" max="3072" width="9.14285714285714" style="4"/>
    <col min="3073" max="3073" width="7.28571428571429" style="4" customWidth="1"/>
    <col min="3074" max="3074" width="23.4285714285714" style="4" customWidth="1"/>
    <col min="3075" max="3075" width="24.2857142857143" style="4" customWidth="1"/>
    <col min="3076" max="3076" width="50.2857142857143" style="4" customWidth="1"/>
    <col min="3077" max="3077" width="18.5714285714286" style="4" customWidth="1"/>
    <col min="3078" max="3081" width="9" style="4" hidden="1" customWidth="1"/>
    <col min="3082" max="3082" width="16.7142857142857" style="4" customWidth="1"/>
    <col min="3083" max="3083" width="16.8571428571429" style="4" customWidth="1"/>
    <col min="3084" max="3084" width="17" style="4" customWidth="1"/>
    <col min="3085" max="3085" width="6.14285714285714" style="4" customWidth="1"/>
    <col min="3086" max="3086" width="11.1428571428571" style="4" customWidth="1"/>
    <col min="3087" max="3328" width="9.14285714285714" style="4"/>
    <col min="3329" max="3329" width="7.28571428571429" style="4" customWidth="1"/>
    <col min="3330" max="3330" width="23.4285714285714" style="4" customWidth="1"/>
    <col min="3331" max="3331" width="24.2857142857143" style="4" customWidth="1"/>
    <col min="3332" max="3332" width="50.2857142857143" style="4" customWidth="1"/>
    <col min="3333" max="3333" width="18.5714285714286" style="4" customWidth="1"/>
    <col min="3334" max="3337" width="9" style="4" hidden="1" customWidth="1"/>
    <col min="3338" max="3338" width="16.7142857142857" style="4" customWidth="1"/>
    <col min="3339" max="3339" width="16.8571428571429" style="4" customWidth="1"/>
    <col min="3340" max="3340" width="17" style="4" customWidth="1"/>
    <col min="3341" max="3341" width="6.14285714285714" style="4" customWidth="1"/>
    <col min="3342" max="3342" width="11.1428571428571" style="4" customWidth="1"/>
    <col min="3343" max="3584" width="9.14285714285714" style="4"/>
    <col min="3585" max="3585" width="7.28571428571429" style="4" customWidth="1"/>
    <col min="3586" max="3586" width="23.4285714285714" style="4" customWidth="1"/>
    <col min="3587" max="3587" width="24.2857142857143" style="4" customWidth="1"/>
    <col min="3588" max="3588" width="50.2857142857143" style="4" customWidth="1"/>
    <col min="3589" max="3589" width="18.5714285714286" style="4" customWidth="1"/>
    <col min="3590" max="3593" width="9" style="4" hidden="1" customWidth="1"/>
    <col min="3594" max="3594" width="16.7142857142857" style="4" customWidth="1"/>
    <col min="3595" max="3595" width="16.8571428571429" style="4" customWidth="1"/>
    <col min="3596" max="3596" width="17" style="4" customWidth="1"/>
    <col min="3597" max="3597" width="6.14285714285714" style="4" customWidth="1"/>
    <col min="3598" max="3598" width="11.1428571428571" style="4" customWidth="1"/>
    <col min="3599" max="3840" width="9.14285714285714" style="4"/>
    <col min="3841" max="3841" width="7.28571428571429" style="4" customWidth="1"/>
    <col min="3842" max="3842" width="23.4285714285714" style="4" customWidth="1"/>
    <col min="3843" max="3843" width="24.2857142857143" style="4" customWidth="1"/>
    <col min="3844" max="3844" width="50.2857142857143" style="4" customWidth="1"/>
    <col min="3845" max="3845" width="18.5714285714286" style="4" customWidth="1"/>
    <col min="3846" max="3849" width="9" style="4" hidden="1" customWidth="1"/>
    <col min="3850" max="3850" width="16.7142857142857" style="4" customWidth="1"/>
    <col min="3851" max="3851" width="16.8571428571429" style="4" customWidth="1"/>
    <col min="3852" max="3852" width="17" style="4" customWidth="1"/>
    <col min="3853" max="3853" width="6.14285714285714" style="4" customWidth="1"/>
    <col min="3854" max="3854" width="11.1428571428571" style="4" customWidth="1"/>
    <col min="3855" max="4096" width="9.14285714285714" style="4"/>
    <col min="4097" max="4097" width="7.28571428571429" style="4" customWidth="1"/>
    <col min="4098" max="4098" width="23.4285714285714" style="4" customWidth="1"/>
    <col min="4099" max="4099" width="24.2857142857143" style="4" customWidth="1"/>
    <col min="4100" max="4100" width="50.2857142857143" style="4" customWidth="1"/>
    <col min="4101" max="4101" width="18.5714285714286" style="4" customWidth="1"/>
    <col min="4102" max="4105" width="9" style="4" hidden="1" customWidth="1"/>
    <col min="4106" max="4106" width="16.7142857142857" style="4" customWidth="1"/>
    <col min="4107" max="4107" width="16.8571428571429" style="4" customWidth="1"/>
    <col min="4108" max="4108" width="17" style="4" customWidth="1"/>
    <col min="4109" max="4109" width="6.14285714285714" style="4" customWidth="1"/>
    <col min="4110" max="4110" width="11.1428571428571" style="4" customWidth="1"/>
    <col min="4111" max="4352" width="9.14285714285714" style="4"/>
    <col min="4353" max="4353" width="7.28571428571429" style="4" customWidth="1"/>
    <col min="4354" max="4354" width="23.4285714285714" style="4" customWidth="1"/>
    <col min="4355" max="4355" width="24.2857142857143" style="4" customWidth="1"/>
    <col min="4356" max="4356" width="50.2857142857143" style="4" customWidth="1"/>
    <col min="4357" max="4357" width="18.5714285714286" style="4" customWidth="1"/>
    <col min="4358" max="4361" width="9" style="4" hidden="1" customWidth="1"/>
    <col min="4362" max="4362" width="16.7142857142857" style="4" customWidth="1"/>
    <col min="4363" max="4363" width="16.8571428571429" style="4" customWidth="1"/>
    <col min="4364" max="4364" width="17" style="4" customWidth="1"/>
    <col min="4365" max="4365" width="6.14285714285714" style="4" customWidth="1"/>
    <col min="4366" max="4366" width="11.1428571428571" style="4" customWidth="1"/>
    <col min="4367" max="4608" width="9.14285714285714" style="4"/>
    <col min="4609" max="4609" width="7.28571428571429" style="4" customWidth="1"/>
    <col min="4610" max="4610" width="23.4285714285714" style="4" customWidth="1"/>
    <col min="4611" max="4611" width="24.2857142857143" style="4" customWidth="1"/>
    <col min="4612" max="4612" width="50.2857142857143" style="4" customWidth="1"/>
    <col min="4613" max="4613" width="18.5714285714286" style="4" customWidth="1"/>
    <col min="4614" max="4617" width="9" style="4" hidden="1" customWidth="1"/>
    <col min="4618" max="4618" width="16.7142857142857" style="4" customWidth="1"/>
    <col min="4619" max="4619" width="16.8571428571429" style="4" customWidth="1"/>
    <col min="4620" max="4620" width="17" style="4" customWidth="1"/>
    <col min="4621" max="4621" width="6.14285714285714" style="4" customWidth="1"/>
    <col min="4622" max="4622" width="11.1428571428571" style="4" customWidth="1"/>
    <col min="4623" max="4864" width="9.14285714285714" style="4"/>
    <col min="4865" max="4865" width="7.28571428571429" style="4" customWidth="1"/>
    <col min="4866" max="4866" width="23.4285714285714" style="4" customWidth="1"/>
    <col min="4867" max="4867" width="24.2857142857143" style="4" customWidth="1"/>
    <col min="4868" max="4868" width="50.2857142857143" style="4" customWidth="1"/>
    <col min="4869" max="4869" width="18.5714285714286" style="4" customWidth="1"/>
    <col min="4870" max="4873" width="9" style="4" hidden="1" customWidth="1"/>
    <col min="4874" max="4874" width="16.7142857142857" style="4" customWidth="1"/>
    <col min="4875" max="4875" width="16.8571428571429" style="4" customWidth="1"/>
    <col min="4876" max="4876" width="17" style="4" customWidth="1"/>
    <col min="4877" max="4877" width="6.14285714285714" style="4" customWidth="1"/>
    <col min="4878" max="4878" width="11.1428571428571" style="4" customWidth="1"/>
    <col min="4879" max="5120" width="9.14285714285714" style="4"/>
    <col min="5121" max="5121" width="7.28571428571429" style="4" customWidth="1"/>
    <col min="5122" max="5122" width="23.4285714285714" style="4" customWidth="1"/>
    <col min="5123" max="5123" width="24.2857142857143" style="4" customWidth="1"/>
    <col min="5124" max="5124" width="50.2857142857143" style="4" customWidth="1"/>
    <col min="5125" max="5125" width="18.5714285714286" style="4" customWidth="1"/>
    <col min="5126" max="5129" width="9" style="4" hidden="1" customWidth="1"/>
    <col min="5130" max="5130" width="16.7142857142857" style="4" customWidth="1"/>
    <col min="5131" max="5131" width="16.8571428571429" style="4" customWidth="1"/>
    <col min="5132" max="5132" width="17" style="4" customWidth="1"/>
    <col min="5133" max="5133" width="6.14285714285714" style="4" customWidth="1"/>
    <col min="5134" max="5134" width="11.1428571428571" style="4" customWidth="1"/>
    <col min="5135" max="5376" width="9.14285714285714" style="4"/>
    <col min="5377" max="5377" width="7.28571428571429" style="4" customWidth="1"/>
    <col min="5378" max="5378" width="23.4285714285714" style="4" customWidth="1"/>
    <col min="5379" max="5379" width="24.2857142857143" style="4" customWidth="1"/>
    <col min="5380" max="5380" width="50.2857142857143" style="4" customWidth="1"/>
    <col min="5381" max="5381" width="18.5714285714286" style="4" customWidth="1"/>
    <col min="5382" max="5385" width="9" style="4" hidden="1" customWidth="1"/>
    <col min="5386" max="5386" width="16.7142857142857" style="4" customWidth="1"/>
    <col min="5387" max="5387" width="16.8571428571429" style="4" customWidth="1"/>
    <col min="5388" max="5388" width="17" style="4" customWidth="1"/>
    <col min="5389" max="5389" width="6.14285714285714" style="4" customWidth="1"/>
    <col min="5390" max="5390" width="11.1428571428571" style="4" customWidth="1"/>
    <col min="5391" max="5632" width="9.14285714285714" style="4"/>
    <col min="5633" max="5633" width="7.28571428571429" style="4" customWidth="1"/>
    <col min="5634" max="5634" width="23.4285714285714" style="4" customWidth="1"/>
    <col min="5635" max="5635" width="24.2857142857143" style="4" customWidth="1"/>
    <col min="5636" max="5636" width="50.2857142857143" style="4" customWidth="1"/>
    <col min="5637" max="5637" width="18.5714285714286" style="4" customWidth="1"/>
    <col min="5638" max="5641" width="9" style="4" hidden="1" customWidth="1"/>
    <col min="5642" max="5642" width="16.7142857142857" style="4" customWidth="1"/>
    <col min="5643" max="5643" width="16.8571428571429" style="4" customWidth="1"/>
    <col min="5644" max="5644" width="17" style="4" customWidth="1"/>
    <col min="5645" max="5645" width="6.14285714285714" style="4" customWidth="1"/>
    <col min="5646" max="5646" width="11.1428571428571" style="4" customWidth="1"/>
    <col min="5647" max="5888" width="9.14285714285714" style="4"/>
    <col min="5889" max="5889" width="7.28571428571429" style="4" customWidth="1"/>
    <col min="5890" max="5890" width="23.4285714285714" style="4" customWidth="1"/>
    <col min="5891" max="5891" width="24.2857142857143" style="4" customWidth="1"/>
    <col min="5892" max="5892" width="50.2857142857143" style="4" customWidth="1"/>
    <col min="5893" max="5893" width="18.5714285714286" style="4" customWidth="1"/>
    <col min="5894" max="5897" width="9" style="4" hidden="1" customWidth="1"/>
    <col min="5898" max="5898" width="16.7142857142857" style="4" customWidth="1"/>
    <col min="5899" max="5899" width="16.8571428571429" style="4" customWidth="1"/>
    <col min="5900" max="5900" width="17" style="4" customWidth="1"/>
    <col min="5901" max="5901" width="6.14285714285714" style="4" customWidth="1"/>
    <col min="5902" max="5902" width="11.1428571428571" style="4" customWidth="1"/>
    <col min="5903" max="6144" width="9.14285714285714" style="4"/>
    <col min="6145" max="6145" width="7.28571428571429" style="4" customWidth="1"/>
    <col min="6146" max="6146" width="23.4285714285714" style="4" customWidth="1"/>
    <col min="6147" max="6147" width="24.2857142857143" style="4" customWidth="1"/>
    <col min="6148" max="6148" width="50.2857142857143" style="4" customWidth="1"/>
    <col min="6149" max="6149" width="18.5714285714286" style="4" customWidth="1"/>
    <col min="6150" max="6153" width="9" style="4" hidden="1" customWidth="1"/>
    <col min="6154" max="6154" width="16.7142857142857" style="4" customWidth="1"/>
    <col min="6155" max="6155" width="16.8571428571429" style="4" customWidth="1"/>
    <col min="6156" max="6156" width="17" style="4" customWidth="1"/>
    <col min="6157" max="6157" width="6.14285714285714" style="4" customWidth="1"/>
    <col min="6158" max="6158" width="11.1428571428571" style="4" customWidth="1"/>
    <col min="6159" max="6400" width="9.14285714285714" style="4"/>
    <col min="6401" max="6401" width="7.28571428571429" style="4" customWidth="1"/>
    <col min="6402" max="6402" width="23.4285714285714" style="4" customWidth="1"/>
    <col min="6403" max="6403" width="24.2857142857143" style="4" customWidth="1"/>
    <col min="6404" max="6404" width="50.2857142857143" style="4" customWidth="1"/>
    <col min="6405" max="6405" width="18.5714285714286" style="4" customWidth="1"/>
    <col min="6406" max="6409" width="9" style="4" hidden="1" customWidth="1"/>
    <col min="6410" max="6410" width="16.7142857142857" style="4" customWidth="1"/>
    <col min="6411" max="6411" width="16.8571428571429" style="4" customWidth="1"/>
    <col min="6412" max="6412" width="17" style="4" customWidth="1"/>
    <col min="6413" max="6413" width="6.14285714285714" style="4" customWidth="1"/>
    <col min="6414" max="6414" width="11.1428571428571" style="4" customWidth="1"/>
    <col min="6415" max="6656" width="9.14285714285714" style="4"/>
    <col min="6657" max="6657" width="7.28571428571429" style="4" customWidth="1"/>
    <col min="6658" max="6658" width="23.4285714285714" style="4" customWidth="1"/>
    <col min="6659" max="6659" width="24.2857142857143" style="4" customWidth="1"/>
    <col min="6660" max="6660" width="50.2857142857143" style="4" customWidth="1"/>
    <col min="6661" max="6661" width="18.5714285714286" style="4" customWidth="1"/>
    <col min="6662" max="6665" width="9" style="4" hidden="1" customWidth="1"/>
    <col min="6666" max="6666" width="16.7142857142857" style="4" customWidth="1"/>
    <col min="6667" max="6667" width="16.8571428571429" style="4" customWidth="1"/>
    <col min="6668" max="6668" width="17" style="4" customWidth="1"/>
    <col min="6669" max="6669" width="6.14285714285714" style="4" customWidth="1"/>
    <col min="6670" max="6670" width="11.1428571428571" style="4" customWidth="1"/>
    <col min="6671" max="6912" width="9.14285714285714" style="4"/>
    <col min="6913" max="6913" width="7.28571428571429" style="4" customWidth="1"/>
    <col min="6914" max="6914" width="23.4285714285714" style="4" customWidth="1"/>
    <col min="6915" max="6915" width="24.2857142857143" style="4" customWidth="1"/>
    <col min="6916" max="6916" width="50.2857142857143" style="4" customWidth="1"/>
    <col min="6917" max="6917" width="18.5714285714286" style="4" customWidth="1"/>
    <col min="6918" max="6921" width="9" style="4" hidden="1" customWidth="1"/>
    <col min="6922" max="6922" width="16.7142857142857" style="4" customWidth="1"/>
    <col min="6923" max="6923" width="16.8571428571429" style="4" customWidth="1"/>
    <col min="6924" max="6924" width="17" style="4" customWidth="1"/>
    <col min="6925" max="6925" width="6.14285714285714" style="4" customWidth="1"/>
    <col min="6926" max="6926" width="11.1428571428571" style="4" customWidth="1"/>
    <col min="6927" max="7168" width="9.14285714285714" style="4"/>
    <col min="7169" max="7169" width="7.28571428571429" style="4" customWidth="1"/>
    <col min="7170" max="7170" width="23.4285714285714" style="4" customWidth="1"/>
    <col min="7171" max="7171" width="24.2857142857143" style="4" customWidth="1"/>
    <col min="7172" max="7172" width="50.2857142857143" style="4" customWidth="1"/>
    <col min="7173" max="7173" width="18.5714285714286" style="4" customWidth="1"/>
    <col min="7174" max="7177" width="9" style="4" hidden="1" customWidth="1"/>
    <col min="7178" max="7178" width="16.7142857142857" style="4" customWidth="1"/>
    <col min="7179" max="7179" width="16.8571428571429" style="4" customWidth="1"/>
    <col min="7180" max="7180" width="17" style="4" customWidth="1"/>
    <col min="7181" max="7181" width="6.14285714285714" style="4" customWidth="1"/>
    <col min="7182" max="7182" width="11.1428571428571" style="4" customWidth="1"/>
    <col min="7183" max="7424" width="9.14285714285714" style="4"/>
    <col min="7425" max="7425" width="7.28571428571429" style="4" customWidth="1"/>
    <col min="7426" max="7426" width="23.4285714285714" style="4" customWidth="1"/>
    <col min="7427" max="7427" width="24.2857142857143" style="4" customWidth="1"/>
    <col min="7428" max="7428" width="50.2857142857143" style="4" customWidth="1"/>
    <col min="7429" max="7429" width="18.5714285714286" style="4" customWidth="1"/>
    <col min="7430" max="7433" width="9" style="4" hidden="1" customWidth="1"/>
    <col min="7434" max="7434" width="16.7142857142857" style="4" customWidth="1"/>
    <col min="7435" max="7435" width="16.8571428571429" style="4" customWidth="1"/>
    <col min="7436" max="7436" width="17" style="4" customWidth="1"/>
    <col min="7437" max="7437" width="6.14285714285714" style="4" customWidth="1"/>
    <col min="7438" max="7438" width="11.1428571428571" style="4" customWidth="1"/>
    <col min="7439" max="7680" width="9.14285714285714" style="4"/>
    <col min="7681" max="7681" width="7.28571428571429" style="4" customWidth="1"/>
    <col min="7682" max="7682" width="23.4285714285714" style="4" customWidth="1"/>
    <col min="7683" max="7683" width="24.2857142857143" style="4" customWidth="1"/>
    <col min="7684" max="7684" width="50.2857142857143" style="4" customWidth="1"/>
    <col min="7685" max="7685" width="18.5714285714286" style="4" customWidth="1"/>
    <col min="7686" max="7689" width="9" style="4" hidden="1" customWidth="1"/>
    <col min="7690" max="7690" width="16.7142857142857" style="4" customWidth="1"/>
    <col min="7691" max="7691" width="16.8571428571429" style="4" customWidth="1"/>
    <col min="7692" max="7692" width="17" style="4" customWidth="1"/>
    <col min="7693" max="7693" width="6.14285714285714" style="4" customWidth="1"/>
    <col min="7694" max="7694" width="11.1428571428571" style="4" customWidth="1"/>
    <col min="7695" max="7936" width="9.14285714285714" style="4"/>
    <col min="7937" max="7937" width="7.28571428571429" style="4" customWidth="1"/>
    <col min="7938" max="7938" width="23.4285714285714" style="4" customWidth="1"/>
    <col min="7939" max="7939" width="24.2857142857143" style="4" customWidth="1"/>
    <col min="7940" max="7940" width="50.2857142857143" style="4" customWidth="1"/>
    <col min="7941" max="7941" width="18.5714285714286" style="4" customWidth="1"/>
    <col min="7942" max="7945" width="9" style="4" hidden="1" customWidth="1"/>
    <col min="7946" max="7946" width="16.7142857142857" style="4" customWidth="1"/>
    <col min="7947" max="7947" width="16.8571428571429" style="4" customWidth="1"/>
    <col min="7948" max="7948" width="17" style="4" customWidth="1"/>
    <col min="7949" max="7949" width="6.14285714285714" style="4" customWidth="1"/>
    <col min="7950" max="7950" width="11.1428571428571" style="4" customWidth="1"/>
    <col min="7951" max="8192" width="9.14285714285714" style="4"/>
    <col min="8193" max="8193" width="7.28571428571429" style="4" customWidth="1"/>
    <col min="8194" max="8194" width="23.4285714285714" style="4" customWidth="1"/>
    <col min="8195" max="8195" width="24.2857142857143" style="4" customWidth="1"/>
    <col min="8196" max="8196" width="50.2857142857143" style="4" customWidth="1"/>
    <col min="8197" max="8197" width="18.5714285714286" style="4" customWidth="1"/>
    <col min="8198" max="8201" width="9" style="4" hidden="1" customWidth="1"/>
    <col min="8202" max="8202" width="16.7142857142857" style="4" customWidth="1"/>
    <col min="8203" max="8203" width="16.8571428571429" style="4" customWidth="1"/>
    <col min="8204" max="8204" width="17" style="4" customWidth="1"/>
    <col min="8205" max="8205" width="6.14285714285714" style="4" customWidth="1"/>
    <col min="8206" max="8206" width="11.1428571428571" style="4" customWidth="1"/>
    <col min="8207" max="8448" width="9.14285714285714" style="4"/>
    <col min="8449" max="8449" width="7.28571428571429" style="4" customWidth="1"/>
    <col min="8450" max="8450" width="23.4285714285714" style="4" customWidth="1"/>
    <col min="8451" max="8451" width="24.2857142857143" style="4" customWidth="1"/>
    <col min="8452" max="8452" width="50.2857142857143" style="4" customWidth="1"/>
    <col min="8453" max="8453" width="18.5714285714286" style="4" customWidth="1"/>
    <col min="8454" max="8457" width="9" style="4" hidden="1" customWidth="1"/>
    <col min="8458" max="8458" width="16.7142857142857" style="4" customWidth="1"/>
    <col min="8459" max="8459" width="16.8571428571429" style="4" customWidth="1"/>
    <col min="8460" max="8460" width="17" style="4" customWidth="1"/>
    <col min="8461" max="8461" width="6.14285714285714" style="4" customWidth="1"/>
    <col min="8462" max="8462" width="11.1428571428571" style="4" customWidth="1"/>
    <col min="8463" max="8704" width="9.14285714285714" style="4"/>
    <col min="8705" max="8705" width="7.28571428571429" style="4" customWidth="1"/>
    <col min="8706" max="8706" width="23.4285714285714" style="4" customWidth="1"/>
    <col min="8707" max="8707" width="24.2857142857143" style="4" customWidth="1"/>
    <col min="8708" max="8708" width="50.2857142857143" style="4" customWidth="1"/>
    <col min="8709" max="8709" width="18.5714285714286" style="4" customWidth="1"/>
    <col min="8710" max="8713" width="9" style="4" hidden="1" customWidth="1"/>
    <col min="8714" max="8714" width="16.7142857142857" style="4" customWidth="1"/>
    <col min="8715" max="8715" width="16.8571428571429" style="4" customWidth="1"/>
    <col min="8716" max="8716" width="17" style="4" customWidth="1"/>
    <col min="8717" max="8717" width="6.14285714285714" style="4" customWidth="1"/>
    <col min="8718" max="8718" width="11.1428571428571" style="4" customWidth="1"/>
    <col min="8719" max="8960" width="9.14285714285714" style="4"/>
    <col min="8961" max="8961" width="7.28571428571429" style="4" customWidth="1"/>
    <col min="8962" max="8962" width="23.4285714285714" style="4" customWidth="1"/>
    <col min="8963" max="8963" width="24.2857142857143" style="4" customWidth="1"/>
    <col min="8964" max="8964" width="50.2857142857143" style="4" customWidth="1"/>
    <col min="8965" max="8965" width="18.5714285714286" style="4" customWidth="1"/>
    <col min="8966" max="8969" width="9" style="4" hidden="1" customWidth="1"/>
    <col min="8970" max="8970" width="16.7142857142857" style="4" customWidth="1"/>
    <col min="8971" max="8971" width="16.8571428571429" style="4" customWidth="1"/>
    <col min="8972" max="8972" width="17" style="4" customWidth="1"/>
    <col min="8973" max="8973" width="6.14285714285714" style="4" customWidth="1"/>
    <col min="8974" max="8974" width="11.1428571428571" style="4" customWidth="1"/>
    <col min="8975" max="9216" width="9.14285714285714" style="4"/>
    <col min="9217" max="9217" width="7.28571428571429" style="4" customWidth="1"/>
    <col min="9218" max="9218" width="23.4285714285714" style="4" customWidth="1"/>
    <col min="9219" max="9219" width="24.2857142857143" style="4" customWidth="1"/>
    <col min="9220" max="9220" width="50.2857142857143" style="4" customWidth="1"/>
    <col min="9221" max="9221" width="18.5714285714286" style="4" customWidth="1"/>
    <col min="9222" max="9225" width="9" style="4" hidden="1" customWidth="1"/>
    <col min="9226" max="9226" width="16.7142857142857" style="4" customWidth="1"/>
    <col min="9227" max="9227" width="16.8571428571429" style="4" customWidth="1"/>
    <col min="9228" max="9228" width="17" style="4" customWidth="1"/>
    <col min="9229" max="9229" width="6.14285714285714" style="4" customWidth="1"/>
    <col min="9230" max="9230" width="11.1428571428571" style="4" customWidth="1"/>
    <col min="9231" max="9472" width="9.14285714285714" style="4"/>
    <col min="9473" max="9473" width="7.28571428571429" style="4" customWidth="1"/>
    <col min="9474" max="9474" width="23.4285714285714" style="4" customWidth="1"/>
    <col min="9475" max="9475" width="24.2857142857143" style="4" customWidth="1"/>
    <col min="9476" max="9476" width="50.2857142857143" style="4" customWidth="1"/>
    <col min="9477" max="9477" width="18.5714285714286" style="4" customWidth="1"/>
    <col min="9478" max="9481" width="9" style="4" hidden="1" customWidth="1"/>
    <col min="9482" max="9482" width="16.7142857142857" style="4" customWidth="1"/>
    <col min="9483" max="9483" width="16.8571428571429" style="4" customWidth="1"/>
    <col min="9484" max="9484" width="17" style="4" customWidth="1"/>
    <col min="9485" max="9485" width="6.14285714285714" style="4" customWidth="1"/>
    <col min="9486" max="9486" width="11.1428571428571" style="4" customWidth="1"/>
    <col min="9487" max="9728" width="9.14285714285714" style="4"/>
    <col min="9729" max="9729" width="7.28571428571429" style="4" customWidth="1"/>
    <col min="9730" max="9730" width="23.4285714285714" style="4" customWidth="1"/>
    <col min="9731" max="9731" width="24.2857142857143" style="4" customWidth="1"/>
    <col min="9732" max="9732" width="50.2857142857143" style="4" customWidth="1"/>
    <col min="9733" max="9733" width="18.5714285714286" style="4" customWidth="1"/>
    <col min="9734" max="9737" width="9" style="4" hidden="1" customWidth="1"/>
    <col min="9738" max="9738" width="16.7142857142857" style="4" customWidth="1"/>
    <col min="9739" max="9739" width="16.8571428571429" style="4" customWidth="1"/>
    <col min="9740" max="9740" width="17" style="4" customWidth="1"/>
    <col min="9741" max="9741" width="6.14285714285714" style="4" customWidth="1"/>
    <col min="9742" max="9742" width="11.1428571428571" style="4" customWidth="1"/>
    <col min="9743" max="9984" width="9.14285714285714" style="4"/>
    <col min="9985" max="9985" width="7.28571428571429" style="4" customWidth="1"/>
    <col min="9986" max="9986" width="23.4285714285714" style="4" customWidth="1"/>
    <col min="9987" max="9987" width="24.2857142857143" style="4" customWidth="1"/>
    <col min="9988" max="9988" width="50.2857142857143" style="4" customWidth="1"/>
    <col min="9989" max="9989" width="18.5714285714286" style="4" customWidth="1"/>
    <col min="9990" max="9993" width="9" style="4" hidden="1" customWidth="1"/>
    <col min="9994" max="9994" width="16.7142857142857" style="4" customWidth="1"/>
    <col min="9995" max="9995" width="16.8571428571429" style="4" customWidth="1"/>
    <col min="9996" max="9996" width="17" style="4" customWidth="1"/>
    <col min="9997" max="9997" width="6.14285714285714" style="4" customWidth="1"/>
    <col min="9998" max="9998" width="11.1428571428571" style="4" customWidth="1"/>
    <col min="9999" max="10240" width="9.14285714285714" style="4"/>
    <col min="10241" max="10241" width="7.28571428571429" style="4" customWidth="1"/>
    <col min="10242" max="10242" width="23.4285714285714" style="4" customWidth="1"/>
    <col min="10243" max="10243" width="24.2857142857143" style="4" customWidth="1"/>
    <col min="10244" max="10244" width="50.2857142857143" style="4" customWidth="1"/>
    <col min="10245" max="10245" width="18.5714285714286" style="4" customWidth="1"/>
    <col min="10246" max="10249" width="9" style="4" hidden="1" customWidth="1"/>
    <col min="10250" max="10250" width="16.7142857142857" style="4" customWidth="1"/>
    <col min="10251" max="10251" width="16.8571428571429" style="4" customWidth="1"/>
    <col min="10252" max="10252" width="17" style="4" customWidth="1"/>
    <col min="10253" max="10253" width="6.14285714285714" style="4" customWidth="1"/>
    <col min="10254" max="10254" width="11.1428571428571" style="4" customWidth="1"/>
    <col min="10255" max="10496" width="9.14285714285714" style="4"/>
    <col min="10497" max="10497" width="7.28571428571429" style="4" customWidth="1"/>
    <col min="10498" max="10498" width="23.4285714285714" style="4" customWidth="1"/>
    <col min="10499" max="10499" width="24.2857142857143" style="4" customWidth="1"/>
    <col min="10500" max="10500" width="50.2857142857143" style="4" customWidth="1"/>
    <col min="10501" max="10501" width="18.5714285714286" style="4" customWidth="1"/>
    <col min="10502" max="10505" width="9" style="4" hidden="1" customWidth="1"/>
    <col min="10506" max="10506" width="16.7142857142857" style="4" customWidth="1"/>
    <col min="10507" max="10507" width="16.8571428571429" style="4" customWidth="1"/>
    <col min="10508" max="10508" width="17" style="4" customWidth="1"/>
    <col min="10509" max="10509" width="6.14285714285714" style="4" customWidth="1"/>
    <col min="10510" max="10510" width="11.1428571428571" style="4" customWidth="1"/>
    <col min="10511" max="10752" width="9.14285714285714" style="4"/>
    <col min="10753" max="10753" width="7.28571428571429" style="4" customWidth="1"/>
    <col min="10754" max="10754" width="23.4285714285714" style="4" customWidth="1"/>
    <col min="10755" max="10755" width="24.2857142857143" style="4" customWidth="1"/>
    <col min="10756" max="10756" width="50.2857142857143" style="4" customWidth="1"/>
    <col min="10757" max="10757" width="18.5714285714286" style="4" customWidth="1"/>
    <col min="10758" max="10761" width="9" style="4" hidden="1" customWidth="1"/>
    <col min="10762" max="10762" width="16.7142857142857" style="4" customWidth="1"/>
    <col min="10763" max="10763" width="16.8571428571429" style="4" customWidth="1"/>
    <col min="10764" max="10764" width="17" style="4" customWidth="1"/>
    <col min="10765" max="10765" width="6.14285714285714" style="4" customWidth="1"/>
    <col min="10766" max="10766" width="11.1428571428571" style="4" customWidth="1"/>
    <col min="10767" max="11008" width="9.14285714285714" style="4"/>
    <col min="11009" max="11009" width="7.28571428571429" style="4" customWidth="1"/>
    <col min="11010" max="11010" width="23.4285714285714" style="4" customWidth="1"/>
    <col min="11011" max="11011" width="24.2857142857143" style="4" customWidth="1"/>
    <col min="11012" max="11012" width="50.2857142857143" style="4" customWidth="1"/>
    <col min="11013" max="11013" width="18.5714285714286" style="4" customWidth="1"/>
    <col min="11014" max="11017" width="9" style="4" hidden="1" customWidth="1"/>
    <col min="11018" max="11018" width="16.7142857142857" style="4" customWidth="1"/>
    <col min="11019" max="11019" width="16.8571428571429" style="4" customWidth="1"/>
    <col min="11020" max="11020" width="17" style="4" customWidth="1"/>
    <col min="11021" max="11021" width="6.14285714285714" style="4" customWidth="1"/>
    <col min="11022" max="11022" width="11.1428571428571" style="4" customWidth="1"/>
    <col min="11023" max="11264" width="9.14285714285714" style="4"/>
    <col min="11265" max="11265" width="7.28571428571429" style="4" customWidth="1"/>
    <col min="11266" max="11266" width="23.4285714285714" style="4" customWidth="1"/>
    <col min="11267" max="11267" width="24.2857142857143" style="4" customWidth="1"/>
    <col min="11268" max="11268" width="50.2857142857143" style="4" customWidth="1"/>
    <col min="11269" max="11269" width="18.5714285714286" style="4" customWidth="1"/>
    <col min="11270" max="11273" width="9" style="4" hidden="1" customWidth="1"/>
    <col min="11274" max="11274" width="16.7142857142857" style="4" customWidth="1"/>
    <col min="11275" max="11275" width="16.8571428571429" style="4" customWidth="1"/>
    <col min="11276" max="11276" width="17" style="4" customWidth="1"/>
    <col min="11277" max="11277" width="6.14285714285714" style="4" customWidth="1"/>
    <col min="11278" max="11278" width="11.1428571428571" style="4" customWidth="1"/>
    <col min="11279" max="11520" width="9.14285714285714" style="4"/>
    <col min="11521" max="11521" width="7.28571428571429" style="4" customWidth="1"/>
    <col min="11522" max="11522" width="23.4285714285714" style="4" customWidth="1"/>
    <col min="11523" max="11523" width="24.2857142857143" style="4" customWidth="1"/>
    <col min="11524" max="11524" width="50.2857142857143" style="4" customWidth="1"/>
    <col min="11525" max="11525" width="18.5714285714286" style="4" customWidth="1"/>
    <col min="11526" max="11529" width="9" style="4" hidden="1" customWidth="1"/>
    <col min="11530" max="11530" width="16.7142857142857" style="4" customWidth="1"/>
    <col min="11531" max="11531" width="16.8571428571429" style="4" customWidth="1"/>
    <col min="11532" max="11532" width="17" style="4" customWidth="1"/>
    <col min="11533" max="11533" width="6.14285714285714" style="4" customWidth="1"/>
    <col min="11534" max="11534" width="11.1428571428571" style="4" customWidth="1"/>
    <col min="11535" max="11776" width="9.14285714285714" style="4"/>
    <col min="11777" max="11777" width="7.28571428571429" style="4" customWidth="1"/>
    <col min="11778" max="11778" width="23.4285714285714" style="4" customWidth="1"/>
    <col min="11779" max="11779" width="24.2857142857143" style="4" customWidth="1"/>
    <col min="11780" max="11780" width="50.2857142857143" style="4" customWidth="1"/>
    <col min="11781" max="11781" width="18.5714285714286" style="4" customWidth="1"/>
    <col min="11782" max="11785" width="9" style="4" hidden="1" customWidth="1"/>
    <col min="11786" max="11786" width="16.7142857142857" style="4" customWidth="1"/>
    <col min="11787" max="11787" width="16.8571428571429" style="4" customWidth="1"/>
    <col min="11788" max="11788" width="17" style="4" customWidth="1"/>
    <col min="11789" max="11789" width="6.14285714285714" style="4" customWidth="1"/>
    <col min="11790" max="11790" width="11.1428571428571" style="4" customWidth="1"/>
    <col min="11791" max="12032" width="9.14285714285714" style="4"/>
    <col min="12033" max="12033" width="7.28571428571429" style="4" customWidth="1"/>
    <col min="12034" max="12034" width="23.4285714285714" style="4" customWidth="1"/>
    <col min="12035" max="12035" width="24.2857142857143" style="4" customWidth="1"/>
    <col min="12036" max="12036" width="50.2857142857143" style="4" customWidth="1"/>
    <col min="12037" max="12037" width="18.5714285714286" style="4" customWidth="1"/>
    <col min="12038" max="12041" width="9" style="4" hidden="1" customWidth="1"/>
    <col min="12042" max="12042" width="16.7142857142857" style="4" customWidth="1"/>
    <col min="12043" max="12043" width="16.8571428571429" style="4" customWidth="1"/>
    <col min="12044" max="12044" width="17" style="4" customWidth="1"/>
    <col min="12045" max="12045" width="6.14285714285714" style="4" customWidth="1"/>
    <col min="12046" max="12046" width="11.1428571428571" style="4" customWidth="1"/>
    <col min="12047" max="12288" width="9.14285714285714" style="4"/>
    <col min="12289" max="12289" width="7.28571428571429" style="4" customWidth="1"/>
    <col min="12290" max="12290" width="23.4285714285714" style="4" customWidth="1"/>
    <col min="12291" max="12291" width="24.2857142857143" style="4" customWidth="1"/>
    <col min="12292" max="12292" width="50.2857142857143" style="4" customWidth="1"/>
    <col min="12293" max="12293" width="18.5714285714286" style="4" customWidth="1"/>
    <col min="12294" max="12297" width="9" style="4" hidden="1" customWidth="1"/>
    <col min="12298" max="12298" width="16.7142857142857" style="4" customWidth="1"/>
    <col min="12299" max="12299" width="16.8571428571429" style="4" customWidth="1"/>
    <col min="12300" max="12300" width="17" style="4" customWidth="1"/>
    <col min="12301" max="12301" width="6.14285714285714" style="4" customWidth="1"/>
    <col min="12302" max="12302" width="11.1428571428571" style="4" customWidth="1"/>
    <col min="12303" max="12544" width="9.14285714285714" style="4"/>
    <col min="12545" max="12545" width="7.28571428571429" style="4" customWidth="1"/>
    <col min="12546" max="12546" width="23.4285714285714" style="4" customWidth="1"/>
    <col min="12547" max="12547" width="24.2857142857143" style="4" customWidth="1"/>
    <col min="12548" max="12548" width="50.2857142857143" style="4" customWidth="1"/>
    <col min="12549" max="12549" width="18.5714285714286" style="4" customWidth="1"/>
    <col min="12550" max="12553" width="9" style="4" hidden="1" customWidth="1"/>
    <col min="12554" max="12554" width="16.7142857142857" style="4" customWidth="1"/>
    <col min="12555" max="12555" width="16.8571428571429" style="4" customWidth="1"/>
    <col min="12556" max="12556" width="17" style="4" customWidth="1"/>
    <col min="12557" max="12557" width="6.14285714285714" style="4" customWidth="1"/>
    <col min="12558" max="12558" width="11.1428571428571" style="4" customWidth="1"/>
    <col min="12559" max="12800" width="9.14285714285714" style="4"/>
    <col min="12801" max="12801" width="7.28571428571429" style="4" customWidth="1"/>
    <col min="12802" max="12802" width="23.4285714285714" style="4" customWidth="1"/>
    <col min="12803" max="12803" width="24.2857142857143" style="4" customWidth="1"/>
    <col min="12804" max="12804" width="50.2857142857143" style="4" customWidth="1"/>
    <col min="12805" max="12805" width="18.5714285714286" style="4" customWidth="1"/>
    <col min="12806" max="12809" width="9" style="4" hidden="1" customWidth="1"/>
    <col min="12810" max="12810" width="16.7142857142857" style="4" customWidth="1"/>
    <col min="12811" max="12811" width="16.8571428571429" style="4" customWidth="1"/>
    <col min="12812" max="12812" width="17" style="4" customWidth="1"/>
    <col min="12813" max="12813" width="6.14285714285714" style="4" customWidth="1"/>
    <col min="12814" max="12814" width="11.1428571428571" style="4" customWidth="1"/>
    <col min="12815" max="13056" width="9.14285714285714" style="4"/>
    <col min="13057" max="13057" width="7.28571428571429" style="4" customWidth="1"/>
    <col min="13058" max="13058" width="23.4285714285714" style="4" customWidth="1"/>
    <col min="13059" max="13059" width="24.2857142857143" style="4" customWidth="1"/>
    <col min="13060" max="13060" width="50.2857142857143" style="4" customWidth="1"/>
    <col min="13061" max="13061" width="18.5714285714286" style="4" customWidth="1"/>
    <col min="13062" max="13065" width="9" style="4" hidden="1" customWidth="1"/>
    <col min="13066" max="13066" width="16.7142857142857" style="4" customWidth="1"/>
    <col min="13067" max="13067" width="16.8571428571429" style="4" customWidth="1"/>
    <col min="13068" max="13068" width="17" style="4" customWidth="1"/>
    <col min="13069" max="13069" width="6.14285714285714" style="4" customWidth="1"/>
    <col min="13070" max="13070" width="11.1428571428571" style="4" customWidth="1"/>
    <col min="13071" max="13312" width="9.14285714285714" style="4"/>
    <col min="13313" max="13313" width="7.28571428571429" style="4" customWidth="1"/>
    <col min="13314" max="13314" width="23.4285714285714" style="4" customWidth="1"/>
    <col min="13315" max="13315" width="24.2857142857143" style="4" customWidth="1"/>
    <col min="13316" max="13316" width="50.2857142857143" style="4" customWidth="1"/>
    <col min="13317" max="13317" width="18.5714285714286" style="4" customWidth="1"/>
    <col min="13318" max="13321" width="9" style="4" hidden="1" customWidth="1"/>
    <col min="13322" max="13322" width="16.7142857142857" style="4" customWidth="1"/>
    <col min="13323" max="13323" width="16.8571428571429" style="4" customWidth="1"/>
    <col min="13324" max="13324" width="17" style="4" customWidth="1"/>
    <col min="13325" max="13325" width="6.14285714285714" style="4" customWidth="1"/>
    <col min="13326" max="13326" width="11.1428571428571" style="4" customWidth="1"/>
    <col min="13327" max="13568" width="9.14285714285714" style="4"/>
    <col min="13569" max="13569" width="7.28571428571429" style="4" customWidth="1"/>
    <col min="13570" max="13570" width="23.4285714285714" style="4" customWidth="1"/>
    <col min="13571" max="13571" width="24.2857142857143" style="4" customWidth="1"/>
    <col min="13572" max="13572" width="50.2857142857143" style="4" customWidth="1"/>
    <col min="13573" max="13573" width="18.5714285714286" style="4" customWidth="1"/>
    <col min="13574" max="13577" width="9" style="4" hidden="1" customWidth="1"/>
    <col min="13578" max="13578" width="16.7142857142857" style="4" customWidth="1"/>
    <col min="13579" max="13579" width="16.8571428571429" style="4" customWidth="1"/>
    <col min="13580" max="13580" width="17" style="4" customWidth="1"/>
    <col min="13581" max="13581" width="6.14285714285714" style="4" customWidth="1"/>
    <col min="13582" max="13582" width="11.1428571428571" style="4" customWidth="1"/>
    <col min="13583" max="13824" width="9.14285714285714" style="4"/>
    <col min="13825" max="13825" width="7.28571428571429" style="4" customWidth="1"/>
    <col min="13826" max="13826" width="23.4285714285714" style="4" customWidth="1"/>
    <col min="13827" max="13827" width="24.2857142857143" style="4" customWidth="1"/>
    <col min="13828" max="13828" width="50.2857142857143" style="4" customWidth="1"/>
    <col min="13829" max="13829" width="18.5714285714286" style="4" customWidth="1"/>
    <col min="13830" max="13833" width="9" style="4" hidden="1" customWidth="1"/>
    <col min="13834" max="13834" width="16.7142857142857" style="4" customWidth="1"/>
    <col min="13835" max="13835" width="16.8571428571429" style="4" customWidth="1"/>
    <col min="13836" max="13836" width="17" style="4" customWidth="1"/>
    <col min="13837" max="13837" width="6.14285714285714" style="4" customWidth="1"/>
    <col min="13838" max="13838" width="11.1428571428571" style="4" customWidth="1"/>
    <col min="13839" max="14080" width="9.14285714285714" style="4"/>
    <col min="14081" max="14081" width="7.28571428571429" style="4" customWidth="1"/>
    <col min="14082" max="14082" width="23.4285714285714" style="4" customWidth="1"/>
    <col min="14083" max="14083" width="24.2857142857143" style="4" customWidth="1"/>
    <col min="14084" max="14084" width="50.2857142857143" style="4" customWidth="1"/>
    <col min="14085" max="14085" width="18.5714285714286" style="4" customWidth="1"/>
    <col min="14086" max="14089" width="9" style="4" hidden="1" customWidth="1"/>
    <col min="14090" max="14090" width="16.7142857142857" style="4" customWidth="1"/>
    <col min="14091" max="14091" width="16.8571428571429" style="4" customWidth="1"/>
    <col min="14092" max="14092" width="17" style="4" customWidth="1"/>
    <col min="14093" max="14093" width="6.14285714285714" style="4" customWidth="1"/>
    <col min="14094" max="14094" width="11.1428571428571" style="4" customWidth="1"/>
    <col min="14095" max="14336" width="9.14285714285714" style="4"/>
    <col min="14337" max="14337" width="7.28571428571429" style="4" customWidth="1"/>
    <col min="14338" max="14338" width="23.4285714285714" style="4" customWidth="1"/>
    <col min="14339" max="14339" width="24.2857142857143" style="4" customWidth="1"/>
    <col min="14340" max="14340" width="50.2857142857143" style="4" customWidth="1"/>
    <col min="14341" max="14341" width="18.5714285714286" style="4" customWidth="1"/>
    <col min="14342" max="14345" width="9" style="4" hidden="1" customWidth="1"/>
    <col min="14346" max="14346" width="16.7142857142857" style="4" customWidth="1"/>
    <col min="14347" max="14347" width="16.8571428571429" style="4" customWidth="1"/>
    <col min="14348" max="14348" width="17" style="4" customWidth="1"/>
    <col min="14349" max="14349" width="6.14285714285714" style="4" customWidth="1"/>
    <col min="14350" max="14350" width="11.1428571428571" style="4" customWidth="1"/>
    <col min="14351" max="14592" width="9.14285714285714" style="4"/>
    <col min="14593" max="14593" width="7.28571428571429" style="4" customWidth="1"/>
    <col min="14594" max="14594" width="23.4285714285714" style="4" customWidth="1"/>
    <col min="14595" max="14595" width="24.2857142857143" style="4" customWidth="1"/>
    <col min="14596" max="14596" width="50.2857142857143" style="4" customWidth="1"/>
    <col min="14597" max="14597" width="18.5714285714286" style="4" customWidth="1"/>
    <col min="14598" max="14601" width="9" style="4" hidden="1" customWidth="1"/>
    <col min="14602" max="14602" width="16.7142857142857" style="4" customWidth="1"/>
    <col min="14603" max="14603" width="16.8571428571429" style="4" customWidth="1"/>
    <col min="14604" max="14604" width="17" style="4" customWidth="1"/>
    <col min="14605" max="14605" width="6.14285714285714" style="4" customWidth="1"/>
    <col min="14606" max="14606" width="11.1428571428571" style="4" customWidth="1"/>
    <col min="14607" max="14848" width="9.14285714285714" style="4"/>
    <col min="14849" max="14849" width="7.28571428571429" style="4" customWidth="1"/>
    <col min="14850" max="14850" width="23.4285714285714" style="4" customWidth="1"/>
    <col min="14851" max="14851" width="24.2857142857143" style="4" customWidth="1"/>
    <col min="14852" max="14852" width="50.2857142857143" style="4" customWidth="1"/>
    <col min="14853" max="14853" width="18.5714285714286" style="4" customWidth="1"/>
    <col min="14854" max="14857" width="9" style="4" hidden="1" customWidth="1"/>
    <col min="14858" max="14858" width="16.7142857142857" style="4" customWidth="1"/>
    <col min="14859" max="14859" width="16.8571428571429" style="4" customWidth="1"/>
    <col min="14860" max="14860" width="17" style="4" customWidth="1"/>
    <col min="14861" max="14861" width="6.14285714285714" style="4" customWidth="1"/>
    <col min="14862" max="14862" width="11.1428571428571" style="4" customWidth="1"/>
    <col min="14863" max="15104" width="9.14285714285714" style="4"/>
    <col min="15105" max="15105" width="7.28571428571429" style="4" customWidth="1"/>
    <col min="15106" max="15106" width="23.4285714285714" style="4" customWidth="1"/>
    <col min="15107" max="15107" width="24.2857142857143" style="4" customWidth="1"/>
    <col min="15108" max="15108" width="50.2857142857143" style="4" customWidth="1"/>
    <col min="15109" max="15109" width="18.5714285714286" style="4" customWidth="1"/>
    <col min="15110" max="15113" width="9" style="4" hidden="1" customWidth="1"/>
    <col min="15114" max="15114" width="16.7142857142857" style="4" customWidth="1"/>
    <col min="15115" max="15115" width="16.8571428571429" style="4" customWidth="1"/>
    <col min="15116" max="15116" width="17" style="4" customWidth="1"/>
    <col min="15117" max="15117" width="6.14285714285714" style="4" customWidth="1"/>
    <col min="15118" max="15118" width="11.1428571428571" style="4" customWidth="1"/>
    <col min="15119" max="15360" width="9.14285714285714" style="4"/>
    <col min="15361" max="15361" width="7.28571428571429" style="4" customWidth="1"/>
    <col min="15362" max="15362" width="23.4285714285714" style="4" customWidth="1"/>
    <col min="15363" max="15363" width="24.2857142857143" style="4" customWidth="1"/>
    <col min="15364" max="15364" width="50.2857142857143" style="4" customWidth="1"/>
    <col min="15365" max="15365" width="18.5714285714286" style="4" customWidth="1"/>
    <col min="15366" max="15369" width="9" style="4" hidden="1" customWidth="1"/>
    <col min="15370" max="15370" width="16.7142857142857" style="4" customWidth="1"/>
    <col min="15371" max="15371" width="16.8571428571429" style="4" customWidth="1"/>
    <col min="15372" max="15372" width="17" style="4" customWidth="1"/>
    <col min="15373" max="15373" width="6.14285714285714" style="4" customWidth="1"/>
    <col min="15374" max="15374" width="11.1428571428571" style="4" customWidth="1"/>
    <col min="15375" max="15616" width="9.14285714285714" style="4"/>
    <col min="15617" max="15617" width="7.28571428571429" style="4" customWidth="1"/>
    <col min="15618" max="15618" width="23.4285714285714" style="4" customWidth="1"/>
    <col min="15619" max="15619" width="24.2857142857143" style="4" customWidth="1"/>
    <col min="15620" max="15620" width="50.2857142857143" style="4" customWidth="1"/>
    <col min="15621" max="15621" width="18.5714285714286" style="4" customWidth="1"/>
    <col min="15622" max="15625" width="9" style="4" hidden="1" customWidth="1"/>
    <col min="15626" max="15626" width="16.7142857142857" style="4" customWidth="1"/>
    <col min="15627" max="15627" width="16.8571428571429" style="4" customWidth="1"/>
    <col min="15628" max="15628" width="17" style="4" customWidth="1"/>
    <col min="15629" max="15629" width="6.14285714285714" style="4" customWidth="1"/>
    <col min="15630" max="15630" width="11.1428571428571" style="4" customWidth="1"/>
    <col min="15631" max="15872" width="9.14285714285714" style="4"/>
    <col min="15873" max="15873" width="7.28571428571429" style="4" customWidth="1"/>
    <col min="15874" max="15874" width="23.4285714285714" style="4" customWidth="1"/>
    <col min="15875" max="15875" width="24.2857142857143" style="4" customWidth="1"/>
    <col min="15876" max="15876" width="50.2857142857143" style="4" customWidth="1"/>
    <col min="15877" max="15877" width="18.5714285714286" style="4" customWidth="1"/>
    <col min="15878" max="15881" width="9" style="4" hidden="1" customWidth="1"/>
    <col min="15882" max="15882" width="16.7142857142857" style="4" customWidth="1"/>
    <col min="15883" max="15883" width="16.8571428571429" style="4" customWidth="1"/>
    <col min="15884" max="15884" width="17" style="4" customWidth="1"/>
    <col min="15885" max="15885" width="6.14285714285714" style="4" customWidth="1"/>
    <col min="15886" max="15886" width="11.1428571428571" style="4" customWidth="1"/>
    <col min="15887" max="16128" width="9.14285714285714" style="4"/>
    <col min="16129" max="16129" width="7.28571428571429" style="4" customWidth="1"/>
    <col min="16130" max="16130" width="23.4285714285714" style="4" customWidth="1"/>
    <col min="16131" max="16131" width="24.2857142857143" style="4" customWidth="1"/>
    <col min="16132" max="16132" width="50.2857142857143" style="4" customWidth="1"/>
    <col min="16133" max="16133" width="18.5714285714286" style="4" customWidth="1"/>
    <col min="16134" max="16137" width="9" style="4" hidden="1" customWidth="1"/>
    <col min="16138" max="16138" width="16.7142857142857" style="4" customWidth="1"/>
    <col min="16139" max="16139" width="16.8571428571429" style="4" customWidth="1"/>
    <col min="16140" max="16140" width="17" style="4" customWidth="1"/>
    <col min="16141" max="16141" width="6.14285714285714" style="4" customWidth="1"/>
    <col min="16142" max="16142" width="11.1428571428571" style="4" customWidth="1"/>
    <col min="16143" max="16384" width="9.14285714285714" style="4"/>
  </cols>
  <sheetData>
    <row r="1" s="1" customFormat="1" ht="33.6" customHeight="1" spans="1:234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</row>
    <row r="2" s="1" customFormat="1" ht="18.75" spans="1:234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</row>
    <row r="3" s="2" customFormat="1" ht="33" customHeight="1" spans="1:12">
      <c r="A3" s="71" t="s">
        <v>2</v>
      </c>
      <c r="B3" s="71"/>
      <c r="C3" s="72" t="s">
        <v>3</v>
      </c>
      <c r="D3" s="72"/>
      <c r="E3" s="72"/>
      <c r="F3" s="72"/>
      <c r="G3" s="72"/>
      <c r="H3" s="73"/>
      <c r="I3" s="73"/>
      <c r="J3" s="134"/>
      <c r="K3" s="135"/>
      <c r="L3" s="135"/>
    </row>
    <row r="4" s="2" customFormat="1" ht="33" customHeight="1" spans="1:12">
      <c r="A4" s="71" t="s">
        <v>4</v>
      </c>
      <c r="B4" s="71"/>
      <c r="C4" s="72" t="s">
        <v>5</v>
      </c>
      <c r="D4" s="72"/>
      <c r="E4" s="72"/>
      <c r="F4" s="72"/>
      <c r="G4" s="72"/>
      <c r="H4" s="74"/>
      <c r="I4" s="74"/>
      <c r="J4" s="136"/>
      <c r="K4" s="76"/>
      <c r="L4" s="137"/>
    </row>
    <row r="5" s="2" customFormat="1" ht="21.6" customHeight="1" spans="1:12">
      <c r="A5" s="71" t="s">
        <v>6</v>
      </c>
      <c r="B5" s="71"/>
      <c r="C5" s="75" t="s">
        <v>7</v>
      </c>
      <c r="D5" s="75"/>
      <c r="E5" s="76"/>
      <c r="F5" s="76"/>
      <c r="G5" s="76"/>
      <c r="H5" s="77"/>
      <c r="I5" s="77"/>
      <c r="J5" s="76"/>
      <c r="K5" s="137"/>
      <c r="L5" s="137"/>
    </row>
    <row r="6" s="1" customFormat="1" ht="18.75" spans="1:12">
      <c r="A6" s="78"/>
      <c r="B6" s="78"/>
      <c r="C6" s="79"/>
      <c r="D6" s="80"/>
      <c r="E6" s="80"/>
      <c r="F6" s="80"/>
      <c r="G6" s="81"/>
      <c r="H6" s="80"/>
      <c r="I6" s="80"/>
      <c r="J6" s="80"/>
      <c r="K6" s="80"/>
      <c r="L6" s="69"/>
    </row>
    <row r="7" s="1" customFormat="1" ht="17.25" customHeight="1" spans="1:12">
      <c r="A7" s="82" t="s">
        <v>8</v>
      </c>
      <c r="B7" s="82" t="s">
        <v>9</v>
      </c>
      <c r="C7" s="83" t="s">
        <v>10</v>
      </c>
      <c r="D7" s="84"/>
      <c r="E7" s="83" t="s">
        <v>11</v>
      </c>
      <c r="F7" s="85" t="s">
        <v>12</v>
      </c>
      <c r="G7" s="83" t="s">
        <v>13</v>
      </c>
      <c r="H7" s="82" t="s">
        <v>14</v>
      </c>
      <c r="I7" s="82" t="s">
        <v>15</v>
      </c>
      <c r="J7" s="95" t="s">
        <v>16</v>
      </c>
      <c r="K7" s="95"/>
      <c r="L7" s="95"/>
    </row>
    <row r="8" s="1" customFormat="1" ht="44.45" customHeight="1" spans="1:12">
      <c r="A8" s="86"/>
      <c r="B8" s="86"/>
      <c r="C8" s="87"/>
      <c r="D8" s="88"/>
      <c r="E8" s="89"/>
      <c r="F8" s="90"/>
      <c r="G8" s="89"/>
      <c r="H8" s="86"/>
      <c r="I8" s="86"/>
      <c r="J8" s="95"/>
      <c r="K8" s="95"/>
      <c r="L8" s="95"/>
    </row>
    <row r="9" s="1" customFormat="1" ht="31.5" customHeight="1" spans="1:12">
      <c r="A9" s="86"/>
      <c r="B9" s="86"/>
      <c r="C9" s="91" t="s">
        <v>17</v>
      </c>
      <c r="D9" s="92" t="s">
        <v>18</v>
      </c>
      <c r="E9" s="89"/>
      <c r="F9" s="90"/>
      <c r="G9" s="89"/>
      <c r="H9" s="86"/>
      <c r="I9" s="86"/>
      <c r="J9" s="95" t="s">
        <v>19</v>
      </c>
      <c r="K9" s="95" t="s">
        <v>20</v>
      </c>
      <c r="L9" s="95" t="s">
        <v>21</v>
      </c>
    </row>
    <row r="10" s="1" customFormat="1" ht="87" customHeight="1" spans="1:12">
      <c r="A10" s="93"/>
      <c r="B10" s="93"/>
      <c r="C10" s="91"/>
      <c r="D10" s="92"/>
      <c r="E10" s="87"/>
      <c r="F10" s="94"/>
      <c r="G10" s="87"/>
      <c r="H10" s="93"/>
      <c r="I10" s="93"/>
      <c r="J10" s="95"/>
      <c r="K10" s="95"/>
      <c r="L10" s="95"/>
    </row>
    <row r="11" s="1" customFormat="1" ht="18.6" customHeight="1" spans="1:12">
      <c r="A11" s="95">
        <v>1</v>
      </c>
      <c r="B11" s="95">
        <v>2</v>
      </c>
      <c r="C11" s="95">
        <v>3</v>
      </c>
      <c r="D11" s="95">
        <v>4</v>
      </c>
      <c r="E11" s="95">
        <v>5</v>
      </c>
      <c r="F11" s="95">
        <v>6</v>
      </c>
      <c r="G11" s="95">
        <v>7</v>
      </c>
      <c r="H11" s="95">
        <v>8</v>
      </c>
      <c r="I11" s="95">
        <v>9</v>
      </c>
      <c r="J11" s="95">
        <v>10</v>
      </c>
      <c r="K11" s="95">
        <v>11</v>
      </c>
      <c r="L11" s="95">
        <v>12</v>
      </c>
    </row>
    <row r="12" s="3" customFormat="1" ht="98.25" customHeight="1" spans="1:12">
      <c r="A12" s="96">
        <v>1</v>
      </c>
      <c r="B12" s="97" t="s">
        <v>22</v>
      </c>
      <c r="C12" s="98" t="s">
        <v>23</v>
      </c>
      <c r="D12" s="96" t="s">
        <v>24</v>
      </c>
      <c r="E12" s="92" t="s">
        <v>25</v>
      </c>
      <c r="F12" s="92" t="s">
        <v>26</v>
      </c>
      <c r="G12" s="99">
        <v>33</v>
      </c>
      <c r="H12" s="100">
        <v>27.6</v>
      </c>
      <c r="I12" s="99">
        <v>33</v>
      </c>
      <c r="J12" s="138">
        <v>40.7</v>
      </c>
      <c r="K12" s="138">
        <v>43.9</v>
      </c>
      <c r="L12" s="138">
        <v>47.9</v>
      </c>
    </row>
    <row r="13" s="3" customFormat="1" ht="150.75" customHeight="1" spans="1:12">
      <c r="A13" s="96">
        <v>2</v>
      </c>
      <c r="B13" s="101" t="s">
        <v>27</v>
      </c>
      <c r="C13" s="98" t="s">
        <v>28</v>
      </c>
      <c r="D13" s="102" t="s">
        <v>29</v>
      </c>
      <c r="E13" s="92" t="s">
        <v>3</v>
      </c>
      <c r="F13" s="92" t="s">
        <v>26</v>
      </c>
      <c r="G13" s="99">
        <v>0</v>
      </c>
      <c r="H13" s="100">
        <v>0</v>
      </c>
      <c r="I13" s="99">
        <v>0</v>
      </c>
      <c r="J13" s="138">
        <v>0</v>
      </c>
      <c r="K13" s="138">
        <v>0</v>
      </c>
      <c r="L13" s="138">
        <v>0</v>
      </c>
    </row>
    <row r="14" s="3" customFormat="1" ht="93" customHeight="1" spans="1:12">
      <c r="A14" s="96">
        <v>3</v>
      </c>
      <c r="B14" s="103" t="s">
        <v>30</v>
      </c>
      <c r="C14" s="104" t="s">
        <v>31</v>
      </c>
      <c r="D14" s="96" t="s">
        <v>32</v>
      </c>
      <c r="E14" s="92" t="s">
        <v>25</v>
      </c>
      <c r="F14" s="92" t="s">
        <v>26</v>
      </c>
      <c r="G14" s="99">
        <v>196</v>
      </c>
      <c r="H14" s="100">
        <v>61.3</v>
      </c>
      <c r="I14" s="99">
        <v>196</v>
      </c>
      <c r="J14" s="138">
        <v>145</v>
      </c>
      <c r="K14" s="138">
        <v>140</v>
      </c>
      <c r="L14" s="138">
        <v>145</v>
      </c>
    </row>
    <row r="15" s="3" customFormat="1" ht="93" customHeight="1" spans="1:12">
      <c r="A15" s="96">
        <v>4</v>
      </c>
      <c r="B15" s="103" t="s">
        <v>30</v>
      </c>
      <c r="C15" s="104" t="s">
        <v>33</v>
      </c>
      <c r="D15" s="96" t="s">
        <v>34</v>
      </c>
      <c r="E15" s="92" t="s">
        <v>25</v>
      </c>
      <c r="F15" s="92" t="s">
        <v>26</v>
      </c>
      <c r="G15" s="99">
        <v>425</v>
      </c>
      <c r="H15" s="100">
        <v>277.02</v>
      </c>
      <c r="I15" s="99">
        <v>425</v>
      </c>
      <c r="J15" s="138">
        <v>377</v>
      </c>
      <c r="K15" s="138">
        <v>377</v>
      </c>
      <c r="L15" s="138">
        <v>377</v>
      </c>
    </row>
    <row r="16" s="3" customFormat="1" ht="150.75" customHeight="1" spans="1:12">
      <c r="A16" s="96">
        <v>5</v>
      </c>
      <c r="B16" s="101" t="s">
        <v>35</v>
      </c>
      <c r="C16" s="98" t="s">
        <v>36</v>
      </c>
      <c r="D16" s="102" t="s">
        <v>37</v>
      </c>
      <c r="E16" s="92" t="s">
        <v>3</v>
      </c>
      <c r="F16" s="92" t="s">
        <v>26</v>
      </c>
      <c r="G16" s="99">
        <v>0</v>
      </c>
      <c r="H16" s="100">
        <v>0</v>
      </c>
      <c r="I16" s="99">
        <v>0</v>
      </c>
      <c r="J16" s="138">
        <v>0</v>
      </c>
      <c r="K16" s="138">
        <v>0</v>
      </c>
      <c r="L16" s="138">
        <v>0</v>
      </c>
    </row>
    <row r="17" s="3" customFormat="1" ht="147" customHeight="1" spans="1:12">
      <c r="A17" s="96">
        <v>6</v>
      </c>
      <c r="B17" s="101" t="s">
        <v>38</v>
      </c>
      <c r="C17" s="98" t="s">
        <v>39</v>
      </c>
      <c r="D17" s="96" t="s">
        <v>40</v>
      </c>
      <c r="E17" s="92" t="s">
        <v>3</v>
      </c>
      <c r="F17" s="92" t="s">
        <v>26</v>
      </c>
      <c r="G17" s="99">
        <v>0</v>
      </c>
      <c r="H17" s="100">
        <v>17.3</v>
      </c>
      <c r="I17" s="99">
        <v>0</v>
      </c>
      <c r="J17" s="138">
        <v>0</v>
      </c>
      <c r="K17" s="138">
        <v>0</v>
      </c>
      <c r="L17" s="138">
        <v>0</v>
      </c>
    </row>
    <row r="18" s="3" customFormat="1" ht="118.5" customHeight="1" spans="1:12">
      <c r="A18" s="96">
        <v>7</v>
      </c>
      <c r="B18" s="101" t="s">
        <v>41</v>
      </c>
      <c r="C18" s="98" t="s">
        <v>42</v>
      </c>
      <c r="D18" s="96" t="s">
        <v>43</v>
      </c>
      <c r="E18" s="92" t="s">
        <v>3</v>
      </c>
      <c r="F18" s="92" t="s">
        <v>26</v>
      </c>
      <c r="G18" s="99">
        <v>0</v>
      </c>
      <c r="H18" s="100">
        <v>0</v>
      </c>
      <c r="I18" s="99">
        <v>0</v>
      </c>
      <c r="J18" s="138">
        <v>0</v>
      </c>
      <c r="K18" s="138">
        <v>0</v>
      </c>
      <c r="L18" s="138">
        <v>0</v>
      </c>
    </row>
    <row r="19" s="3" customFormat="1" ht="129.75" customHeight="1" spans="1:12">
      <c r="A19" s="96">
        <v>8</v>
      </c>
      <c r="B19" s="101" t="s">
        <v>44</v>
      </c>
      <c r="C19" s="98" t="s">
        <v>45</v>
      </c>
      <c r="D19" s="96" t="s">
        <v>46</v>
      </c>
      <c r="E19" s="92" t="s">
        <v>3</v>
      </c>
      <c r="F19" s="92" t="s">
        <v>26</v>
      </c>
      <c r="G19" s="99">
        <v>1934</v>
      </c>
      <c r="H19" s="100">
        <v>1611.6</v>
      </c>
      <c r="I19" s="99">
        <v>1934</v>
      </c>
      <c r="J19" s="99">
        <v>1830</v>
      </c>
      <c r="K19" s="99">
        <v>1740.7</v>
      </c>
      <c r="L19" s="99">
        <v>1250.7</v>
      </c>
    </row>
    <row r="20" s="3" customFormat="1" ht="120" customHeight="1" spans="1:12">
      <c r="A20" s="96">
        <v>9</v>
      </c>
      <c r="B20" s="101" t="s">
        <v>44</v>
      </c>
      <c r="C20" s="98" t="s">
        <v>47</v>
      </c>
      <c r="D20" s="96" t="s">
        <v>48</v>
      </c>
      <c r="E20" s="92" t="s">
        <v>3</v>
      </c>
      <c r="F20" s="92" t="s">
        <v>26</v>
      </c>
      <c r="G20" s="99">
        <v>20.1</v>
      </c>
      <c r="H20" s="100">
        <v>16.8</v>
      </c>
      <c r="I20" s="99">
        <v>20.1</v>
      </c>
      <c r="J20" s="99">
        <v>0</v>
      </c>
      <c r="K20" s="99">
        <v>0</v>
      </c>
      <c r="L20" s="99">
        <f t="shared" ref="L20" si="0">J20</f>
        <v>0</v>
      </c>
    </row>
    <row r="21" s="3" customFormat="1" ht="137.25" customHeight="1" spans="1:12">
      <c r="A21" s="96">
        <v>10</v>
      </c>
      <c r="B21" s="101" t="s">
        <v>44</v>
      </c>
      <c r="C21" s="98" t="s">
        <v>49</v>
      </c>
      <c r="D21" s="96" t="s">
        <v>50</v>
      </c>
      <c r="E21" s="92" t="s">
        <v>3</v>
      </c>
      <c r="F21" s="92" t="s">
        <v>26</v>
      </c>
      <c r="G21" s="99">
        <v>71.4</v>
      </c>
      <c r="H21" s="100">
        <v>59.5</v>
      </c>
      <c r="I21" s="99">
        <v>71.4</v>
      </c>
      <c r="J21" s="99">
        <v>0</v>
      </c>
      <c r="K21" s="99">
        <v>0</v>
      </c>
      <c r="L21" s="99">
        <v>0</v>
      </c>
    </row>
    <row r="22" s="3" customFormat="1" ht="155.25" customHeight="1" spans="1:12">
      <c r="A22" s="96">
        <v>11</v>
      </c>
      <c r="B22" s="101" t="s">
        <v>44</v>
      </c>
      <c r="C22" s="98" t="s">
        <v>51</v>
      </c>
      <c r="D22" s="96" t="s">
        <v>52</v>
      </c>
      <c r="E22" s="92" t="s">
        <v>3</v>
      </c>
      <c r="F22" s="92" t="s">
        <v>26</v>
      </c>
      <c r="G22" s="99">
        <v>1980</v>
      </c>
      <c r="H22" s="100">
        <v>1807.6</v>
      </c>
      <c r="I22" s="99">
        <v>1980</v>
      </c>
      <c r="J22" s="99">
        <v>0</v>
      </c>
      <c r="K22" s="99">
        <v>0</v>
      </c>
      <c r="L22" s="99">
        <v>0</v>
      </c>
    </row>
    <row r="23" s="3" customFormat="1" ht="130.5" customHeight="1" spans="1:12">
      <c r="A23" s="96">
        <v>12</v>
      </c>
      <c r="B23" s="101" t="s">
        <v>44</v>
      </c>
      <c r="C23" s="98" t="s">
        <v>53</v>
      </c>
      <c r="D23" s="96" t="s">
        <v>54</v>
      </c>
      <c r="E23" s="92" t="s">
        <v>3</v>
      </c>
      <c r="F23" s="92" t="s">
        <v>26</v>
      </c>
      <c r="G23" s="99">
        <v>7702</v>
      </c>
      <c r="H23" s="100">
        <v>7110.9</v>
      </c>
      <c r="I23" s="99">
        <v>7702</v>
      </c>
      <c r="J23" s="99">
        <v>2298.7</v>
      </c>
      <c r="K23" s="99">
        <v>0</v>
      </c>
      <c r="L23" s="99">
        <v>0</v>
      </c>
    </row>
    <row r="24" s="3" customFormat="1" ht="22.5" customHeight="1" spans="1:12">
      <c r="A24" s="96"/>
      <c r="B24" s="96" t="s">
        <v>55</v>
      </c>
      <c r="C24" s="105"/>
      <c r="D24" s="96"/>
      <c r="E24" s="92"/>
      <c r="F24" s="92"/>
      <c r="G24" s="99">
        <f>G12+G14+G15+G13+G17+G19+G23+G20+G21+G22+G18</f>
        <v>12361.5</v>
      </c>
      <c r="H24" s="99">
        <f>H12+H14+H15+H13+H17+H19+H23+H20+H21+H22+H18+H16</f>
        <v>10989.62</v>
      </c>
      <c r="I24" s="99">
        <f>I12+I14+I15+I13+I17+I19+I23+I20+I21+I22+I18</f>
        <v>12361.5</v>
      </c>
      <c r="J24" s="99">
        <f>J12+J14+J15+J13+J17+J19+J23+J20+J21+J22</f>
        <v>4691.4</v>
      </c>
      <c r="K24" s="99">
        <f>K12+K14+K15+K13+K17+K19+K23+K20+K21+K22</f>
        <v>2301.6</v>
      </c>
      <c r="L24" s="99">
        <f>L12+L14+L15+L13+L17+L19+L23+L20+L21+L22</f>
        <v>1820.6</v>
      </c>
    </row>
    <row r="25" s="3" customFormat="1" ht="20.25" customHeight="1" spans="1:12">
      <c r="A25" s="106"/>
      <c r="B25" s="107"/>
      <c r="C25" s="108"/>
      <c r="D25" s="109"/>
      <c r="E25" s="110"/>
      <c r="F25" s="111"/>
      <c r="G25" s="111"/>
      <c r="H25" s="112"/>
      <c r="I25" s="139"/>
      <c r="J25" s="139"/>
      <c r="K25" s="139"/>
      <c r="L25" s="112"/>
    </row>
    <row r="26" ht="34.9" customHeight="1" spans="1:12">
      <c r="A26" s="113"/>
      <c r="B26" s="113"/>
      <c r="C26" s="114" t="s">
        <v>56</v>
      </c>
      <c r="D26" s="114"/>
      <c r="E26" s="115"/>
      <c r="F26" s="116"/>
      <c r="G26" s="117"/>
      <c r="H26" s="118" t="s">
        <v>57</v>
      </c>
      <c r="I26" s="140" t="s">
        <v>58</v>
      </c>
      <c r="J26" s="140"/>
      <c r="K26" s="140"/>
      <c r="L26" s="133"/>
    </row>
    <row r="27" ht="18.75" customHeight="1" spans="1:12">
      <c r="A27" s="119"/>
      <c r="B27" s="120"/>
      <c r="C27" s="121" t="s">
        <v>59</v>
      </c>
      <c r="D27" s="121"/>
      <c r="E27" s="122"/>
      <c r="F27" s="121" t="s">
        <v>60</v>
      </c>
      <c r="G27" s="121"/>
      <c r="H27" s="118" t="s">
        <v>61</v>
      </c>
      <c r="I27" s="141" t="s">
        <v>62</v>
      </c>
      <c r="J27" s="141"/>
      <c r="K27" s="141"/>
      <c r="L27" s="133"/>
    </row>
    <row r="28" ht="8.25" customHeight="1" spans="1:12">
      <c r="A28" s="123"/>
      <c r="B28" s="124"/>
      <c r="C28" s="125"/>
      <c r="D28" s="125"/>
      <c r="E28" s="126"/>
      <c r="F28" s="125"/>
      <c r="G28" s="127"/>
      <c r="H28" s="127"/>
      <c r="I28" s="127"/>
      <c r="J28" s="125"/>
      <c r="K28" s="125"/>
      <c r="L28" s="133"/>
    </row>
    <row r="29" ht="3.75" customHeight="1" spans="1:12">
      <c r="A29" s="123"/>
      <c r="B29" s="124"/>
      <c r="C29" s="128"/>
      <c r="D29" s="129"/>
      <c r="E29" s="126"/>
      <c r="F29" s="125"/>
      <c r="G29" s="130"/>
      <c r="H29" s="127"/>
      <c r="I29" s="127"/>
      <c r="J29" s="125"/>
      <c r="K29" s="125"/>
      <c r="L29" s="133"/>
    </row>
    <row r="30" ht="26.25" customHeight="1" spans="1:12">
      <c r="A30" s="123" t="s">
        <v>63</v>
      </c>
      <c r="B30" s="131"/>
      <c r="C30" s="132"/>
      <c r="D30" s="129" t="s">
        <v>64</v>
      </c>
      <c r="E30" s="126"/>
      <c r="F30" s="125"/>
      <c r="G30" s="130"/>
      <c r="H30" s="127"/>
      <c r="I30" s="127"/>
      <c r="J30" s="125"/>
      <c r="K30" s="125"/>
      <c r="L30" s="133"/>
    </row>
    <row r="31" ht="18.75" spans="1:12">
      <c r="A31" s="133"/>
      <c r="B31" s="133"/>
      <c r="C31" s="125"/>
      <c r="D31" s="125"/>
      <c r="E31" s="125"/>
      <c r="F31" s="125"/>
      <c r="G31" s="127"/>
      <c r="H31" s="127"/>
      <c r="I31" s="127"/>
      <c r="J31" s="125"/>
      <c r="K31" s="125"/>
      <c r="L31" s="133"/>
    </row>
  </sheetData>
  <mergeCells count="28">
    <mergeCell ref="A1:L1"/>
    <mergeCell ref="A2:L2"/>
    <mergeCell ref="A3:B3"/>
    <mergeCell ref="C3:G3"/>
    <mergeCell ref="A4:B4"/>
    <mergeCell ref="C4:G4"/>
    <mergeCell ref="A5:B5"/>
    <mergeCell ref="C5:D5"/>
    <mergeCell ref="A26:B26"/>
    <mergeCell ref="C26:D26"/>
    <mergeCell ref="I26:K26"/>
    <mergeCell ref="C27:D27"/>
    <mergeCell ref="F27:G27"/>
    <mergeCell ref="I27:K27"/>
    <mergeCell ref="A7:A10"/>
    <mergeCell ref="B7:B10"/>
    <mergeCell ref="C9:C10"/>
    <mergeCell ref="D9:D10"/>
    <mergeCell ref="E7:E10"/>
    <mergeCell ref="F7:F10"/>
    <mergeCell ref="G7:G10"/>
    <mergeCell ref="H7:H10"/>
    <mergeCell ref="I7:I10"/>
    <mergeCell ref="J9:J10"/>
    <mergeCell ref="K9:K10"/>
    <mergeCell ref="L9:L10"/>
    <mergeCell ref="C7:D8"/>
    <mergeCell ref="J7:L8"/>
  </mergeCells>
  <pageMargins left="0.393700787401575" right="0.15748031496063" top="0.196850393700787" bottom="0.15748031496063" header="0.15748031496063" footer="0.31496062992126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Z28"/>
  <sheetViews>
    <sheetView workbookViewId="0">
      <selection activeCell="D29" sqref="D29"/>
    </sheetView>
  </sheetViews>
  <sheetFormatPr defaultColWidth="9" defaultRowHeight="15.75"/>
  <cols>
    <col min="1" max="1" width="7.42857142857143" style="4" customWidth="1"/>
    <col min="2" max="2" width="28.7142857142857" style="4" customWidth="1"/>
    <col min="3" max="3" width="24.2857142857143" style="5" customWidth="1"/>
    <col min="4" max="4" width="38" style="5" customWidth="1"/>
    <col min="5" max="5" width="18.5714285714286" style="5" customWidth="1"/>
    <col min="6" max="6" width="8.71428571428571" style="5" customWidth="1"/>
    <col min="7" max="7" width="16.4285714285714" style="5" customWidth="1"/>
    <col min="8" max="8" width="18.5714285714286" style="5" customWidth="1"/>
    <col min="9" max="9" width="15.2857142857143" style="5" customWidth="1"/>
    <col min="10" max="10" width="16.7142857142857" style="5" customWidth="1"/>
    <col min="11" max="11" width="16.8571428571429" style="5" customWidth="1"/>
    <col min="12" max="12" width="17" style="4" customWidth="1"/>
    <col min="13" max="13" width="6.14285714285714" style="4" customWidth="1"/>
    <col min="14" max="14" width="11.1428571428571" style="4" customWidth="1"/>
    <col min="15" max="256" width="9.14285714285714" style="4"/>
    <col min="257" max="257" width="7.28571428571429" style="4" customWidth="1"/>
    <col min="258" max="258" width="23.4285714285714" style="4" customWidth="1"/>
    <col min="259" max="259" width="24.2857142857143" style="4" customWidth="1"/>
    <col min="260" max="260" width="50.2857142857143" style="4" customWidth="1"/>
    <col min="261" max="261" width="18.5714285714286" style="4" customWidth="1"/>
    <col min="262" max="265" width="9" style="4" hidden="1" customWidth="1"/>
    <col min="266" max="266" width="16.7142857142857" style="4" customWidth="1"/>
    <col min="267" max="267" width="16.8571428571429" style="4" customWidth="1"/>
    <col min="268" max="268" width="17" style="4" customWidth="1"/>
    <col min="269" max="269" width="6.14285714285714" style="4" customWidth="1"/>
    <col min="270" max="270" width="11.1428571428571" style="4" customWidth="1"/>
    <col min="271" max="512" width="9.14285714285714" style="4"/>
    <col min="513" max="513" width="7.28571428571429" style="4" customWidth="1"/>
    <col min="514" max="514" width="23.4285714285714" style="4" customWidth="1"/>
    <col min="515" max="515" width="24.2857142857143" style="4" customWidth="1"/>
    <col min="516" max="516" width="50.2857142857143" style="4" customWidth="1"/>
    <col min="517" max="517" width="18.5714285714286" style="4" customWidth="1"/>
    <col min="518" max="521" width="9" style="4" hidden="1" customWidth="1"/>
    <col min="522" max="522" width="16.7142857142857" style="4" customWidth="1"/>
    <col min="523" max="523" width="16.8571428571429" style="4" customWidth="1"/>
    <col min="524" max="524" width="17" style="4" customWidth="1"/>
    <col min="525" max="525" width="6.14285714285714" style="4" customWidth="1"/>
    <col min="526" max="526" width="11.1428571428571" style="4" customWidth="1"/>
    <col min="527" max="768" width="9.14285714285714" style="4"/>
    <col min="769" max="769" width="7.28571428571429" style="4" customWidth="1"/>
    <col min="770" max="770" width="23.4285714285714" style="4" customWidth="1"/>
    <col min="771" max="771" width="24.2857142857143" style="4" customWidth="1"/>
    <col min="772" max="772" width="50.2857142857143" style="4" customWidth="1"/>
    <col min="773" max="773" width="18.5714285714286" style="4" customWidth="1"/>
    <col min="774" max="777" width="9" style="4" hidden="1" customWidth="1"/>
    <col min="778" max="778" width="16.7142857142857" style="4" customWidth="1"/>
    <col min="779" max="779" width="16.8571428571429" style="4" customWidth="1"/>
    <col min="780" max="780" width="17" style="4" customWidth="1"/>
    <col min="781" max="781" width="6.14285714285714" style="4" customWidth="1"/>
    <col min="782" max="782" width="11.1428571428571" style="4" customWidth="1"/>
    <col min="783" max="1024" width="9.14285714285714" style="4"/>
    <col min="1025" max="1025" width="7.28571428571429" style="4" customWidth="1"/>
    <col min="1026" max="1026" width="23.4285714285714" style="4" customWidth="1"/>
    <col min="1027" max="1027" width="24.2857142857143" style="4" customWidth="1"/>
    <col min="1028" max="1028" width="50.2857142857143" style="4" customWidth="1"/>
    <col min="1029" max="1029" width="18.5714285714286" style="4" customWidth="1"/>
    <col min="1030" max="1033" width="9" style="4" hidden="1" customWidth="1"/>
    <col min="1034" max="1034" width="16.7142857142857" style="4" customWidth="1"/>
    <col min="1035" max="1035" width="16.8571428571429" style="4" customWidth="1"/>
    <col min="1036" max="1036" width="17" style="4" customWidth="1"/>
    <col min="1037" max="1037" width="6.14285714285714" style="4" customWidth="1"/>
    <col min="1038" max="1038" width="11.1428571428571" style="4" customWidth="1"/>
    <col min="1039" max="1280" width="9.14285714285714" style="4"/>
    <col min="1281" max="1281" width="7.28571428571429" style="4" customWidth="1"/>
    <col min="1282" max="1282" width="23.4285714285714" style="4" customWidth="1"/>
    <col min="1283" max="1283" width="24.2857142857143" style="4" customWidth="1"/>
    <col min="1284" max="1284" width="50.2857142857143" style="4" customWidth="1"/>
    <col min="1285" max="1285" width="18.5714285714286" style="4" customWidth="1"/>
    <col min="1286" max="1289" width="9" style="4" hidden="1" customWidth="1"/>
    <col min="1290" max="1290" width="16.7142857142857" style="4" customWidth="1"/>
    <col min="1291" max="1291" width="16.8571428571429" style="4" customWidth="1"/>
    <col min="1292" max="1292" width="17" style="4" customWidth="1"/>
    <col min="1293" max="1293" width="6.14285714285714" style="4" customWidth="1"/>
    <col min="1294" max="1294" width="11.1428571428571" style="4" customWidth="1"/>
    <col min="1295" max="1536" width="9.14285714285714" style="4"/>
    <col min="1537" max="1537" width="7.28571428571429" style="4" customWidth="1"/>
    <col min="1538" max="1538" width="23.4285714285714" style="4" customWidth="1"/>
    <col min="1539" max="1539" width="24.2857142857143" style="4" customWidth="1"/>
    <col min="1540" max="1540" width="50.2857142857143" style="4" customWidth="1"/>
    <col min="1541" max="1541" width="18.5714285714286" style="4" customWidth="1"/>
    <col min="1542" max="1545" width="9" style="4" hidden="1" customWidth="1"/>
    <col min="1546" max="1546" width="16.7142857142857" style="4" customWidth="1"/>
    <col min="1547" max="1547" width="16.8571428571429" style="4" customWidth="1"/>
    <col min="1548" max="1548" width="17" style="4" customWidth="1"/>
    <col min="1549" max="1549" width="6.14285714285714" style="4" customWidth="1"/>
    <col min="1550" max="1550" width="11.1428571428571" style="4" customWidth="1"/>
    <col min="1551" max="1792" width="9.14285714285714" style="4"/>
    <col min="1793" max="1793" width="7.28571428571429" style="4" customWidth="1"/>
    <col min="1794" max="1794" width="23.4285714285714" style="4" customWidth="1"/>
    <col min="1795" max="1795" width="24.2857142857143" style="4" customWidth="1"/>
    <col min="1796" max="1796" width="50.2857142857143" style="4" customWidth="1"/>
    <col min="1797" max="1797" width="18.5714285714286" style="4" customWidth="1"/>
    <col min="1798" max="1801" width="9" style="4" hidden="1" customWidth="1"/>
    <col min="1802" max="1802" width="16.7142857142857" style="4" customWidth="1"/>
    <col min="1803" max="1803" width="16.8571428571429" style="4" customWidth="1"/>
    <col min="1804" max="1804" width="17" style="4" customWidth="1"/>
    <col min="1805" max="1805" width="6.14285714285714" style="4" customWidth="1"/>
    <col min="1806" max="1806" width="11.1428571428571" style="4" customWidth="1"/>
    <col min="1807" max="2048" width="9.14285714285714" style="4"/>
    <col min="2049" max="2049" width="7.28571428571429" style="4" customWidth="1"/>
    <col min="2050" max="2050" width="23.4285714285714" style="4" customWidth="1"/>
    <col min="2051" max="2051" width="24.2857142857143" style="4" customWidth="1"/>
    <col min="2052" max="2052" width="50.2857142857143" style="4" customWidth="1"/>
    <col min="2053" max="2053" width="18.5714285714286" style="4" customWidth="1"/>
    <col min="2054" max="2057" width="9" style="4" hidden="1" customWidth="1"/>
    <col min="2058" max="2058" width="16.7142857142857" style="4" customWidth="1"/>
    <col min="2059" max="2059" width="16.8571428571429" style="4" customWidth="1"/>
    <col min="2060" max="2060" width="17" style="4" customWidth="1"/>
    <col min="2061" max="2061" width="6.14285714285714" style="4" customWidth="1"/>
    <col min="2062" max="2062" width="11.1428571428571" style="4" customWidth="1"/>
    <col min="2063" max="2304" width="9.14285714285714" style="4"/>
    <col min="2305" max="2305" width="7.28571428571429" style="4" customWidth="1"/>
    <col min="2306" max="2306" width="23.4285714285714" style="4" customWidth="1"/>
    <col min="2307" max="2307" width="24.2857142857143" style="4" customWidth="1"/>
    <col min="2308" max="2308" width="50.2857142857143" style="4" customWidth="1"/>
    <col min="2309" max="2309" width="18.5714285714286" style="4" customWidth="1"/>
    <col min="2310" max="2313" width="9" style="4" hidden="1" customWidth="1"/>
    <col min="2314" max="2314" width="16.7142857142857" style="4" customWidth="1"/>
    <col min="2315" max="2315" width="16.8571428571429" style="4" customWidth="1"/>
    <col min="2316" max="2316" width="17" style="4" customWidth="1"/>
    <col min="2317" max="2317" width="6.14285714285714" style="4" customWidth="1"/>
    <col min="2318" max="2318" width="11.1428571428571" style="4" customWidth="1"/>
    <col min="2319" max="2560" width="9.14285714285714" style="4"/>
    <col min="2561" max="2561" width="7.28571428571429" style="4" customWidth="1"/>
    <col min="2562" max="2562" width="23.4285714285714" style="4" customWidth="1"/>
    <col min="2563" max="2563" width="24.2857142857143" style="4" customWidth="1"/>
    <col min="2564" max="2564" width="50.2857142857143" style="4" customWidth="1"/>
    <col min="2565" max="2565" width="18.5714285714286" style="4" customWidth="1"/>
    <col min="2566" max="2569" width="9" style="4" hidden="1" customWidth="1"/>
    <col min="2570" max="2570" width="16.7142857142857" style="4" customWidth="1"/>
    <col min="2571" max="2571" width="16.8571428571429" style="4" customWidth="1"/>
    <col min="2572" max="2572" width="17" style="4" customWidth="1"/>
    <col min="2573" max="2573" width="6.14285714285714" style="4" customWidth="1"/>
    <col min="2574" max="2574" width="11.1428571428571" style="4" customWidth="1"/>
    <col min="2575" max="2816" width="9.14285714285714" style="4"/>
    <col min="2817" max="2817" width="7.28571428571429" style="4" customWidth="1"/>
    <col min="2818" max="2818" width="23.4285714285714" style="4" customWidth="1"/>
    <col min="2819" max="2819" width="24.2857142857143" style="4" customWidth="1"/>
    <col min="2820" max="2820" width="50.2857142857143" style="4" customWidth="1"/>
    <col min="2821" max="2821" width="18.5714285714286" style="4" customWidth="1"/>
    <col min="2822" max="2825" width="9" style="4" hidden="1" customWidth="1"/>
    <col min="2826" max="2826" width="16.7142857142857" style="4" customWidth="1"/>
    <col min="2827" max="2827" width="16.8571428571429" style="4" customWidth="1"/>
    <col min="2828" max="2828" width="17" style="4" customWidth="1"/>
    <col min="2829" max="2829" width="6.14285714285714" style="4" customWidth="1"/>
    <col min="2830" max="2830" width="11.1428571428571" style="4" customWidth="1"/>
    <col min="2831" max="3072" width="9.14285714285714" style="4"/>
    <col min="3073" max="3073" width="7.28571428571429" style="4" customWidth="1"/>
    <col min="3074" max="3074" width="23.4285714285714" style="4" customWidth="1"/>
    <col min="3075" max="3075" width="24.2857142857143" style="4" customWidth="1"/>
    <col min="3076" max="3076" width="50.2857142857143" style="4" customWidth="1"/>
    <col min="3077" max="3077" width="18.5714285714286" style="4" customWidth="1"/>
    <col min="3078" max="3081" width="9" style="4" hidden="1" customWidth="1"/>
    <col min="3082" max="3082" width="16.7142857142857" style="4" customWidth="1"/>
    <col min="3083" max="3083" width="16.8571428571429" style="4" customWidth="1"/>
    <col min="3084" max="3084" width="17" style="4" customWidth="1"/>
    <col min="3085" max="3085" width="6.14285714285714" style="4" customWidth="1"/>
    <col min="3086" max="3086" width="11.1428571428571" style="4" customWidth="1"/>
    <col min="3087" max="3328" width="9.14285714285714" style="4"/>
    <col min="3329" max="3329" width="7.28571428571429" style="4" customWidth="1"/>
    <col min="3330" max="3330" width="23.4285714285714" style="4" customWidth="1"/>
    <col min="3331" max="3331" width="24.2857142857143" style="4" customWidth="1"/>
    <col min="3332" max="3332" width="50.2857142857143" style="4" customWidth="1"/>
    <col min="3333" max="3333" width="18.5714285714286" style="4" customWidth="1"/>
    <col min="3334" max="3337" width="9" style="4" hidden="1" customWidth="1"/>
    <col min="3338" max="3338" width="16.7142857142857" style="4" customWidth="1"/>
    <col min="3339" max="3339" width="16.8571428571429" style="4" customWidth="1"/>
    <col min="3340" max="3340" width="17" style="4" customWidth="1"/>
    <col min="3341" max="3341" width="6.14285714285714" style="4" customWidth="1"/>
    <col min="3342" max="3342" width="11.1428571428571" style="4" customWidth="1"/>
    <col min="3343" max="3584" width="9.14285714285714" style="4"/>
    <col min="3585" max="3585" width="7.28571428571429" style="4" customWidth="1"/>
    <col min="3586" max="3586" width="23.4285714285714" style="4" customWidth="1"/>
    <col min="3587" max="3587" width="24.2857142857143" style="4" customWidth="1"/>
    <col min="3588" max="3588" width="50.2857142857143" style="4" customWidth="1"/>
    <col min="3589" max="3589" width="18.5714285714286" style="4" customWidth="1"/>
    <col min="3590" max="3593" width="9" style="4" hidden="1" customWidth="1"/>
    <col min="3594" max="3594" width="16.7142857142857" style="4" customWidth="1"/>
    <col min="3595" max="3595" width="16.8571428571429" style="4" customWidth="1"/>
    <col min="3596" max="3596" width="17" style="4" customWidth="1"/>
    <col min="3597" max="3597" width="6.14285714285714" style="4" customWidth="1"/>
    <col min="3598" max="3598" width="11.1428571428571" style="4" customWidth="1"/>
    <col min="3599" max="3840" width="9.14285714285714" style="4"/>
    <col min="3841" max="3841" width="7.28571428571429" style="4" customWidth="1"/>
    <col min="3842" max="3842" width="23.4285714285714" style="4" customWidth="1"/>
    <col min="3843" max="3843" width="24.2857142857143" style="4" customWidth="1"/>
    <col min="3844" max="3844" width="50.2857142857143" style="4" customWidth="1"/>
    <col min="3845" max="3845" width="18.5714285714286" style="4" customWidth="1"/>
    <col min="3846" max="3849" width="9" style="4" hidden="1" customWidth="1"/>
    <col min="3850" max="3850" width="16.7142857142857" style="4" customWidth="1"/>
    <col min="3851" max="3851" width="16.8571428571429" style="4" customWidth="1"/>
    <col min="3852" max="3852" width="17" style="4" customWidth="1"/>
    <col min="3853" max="3853" width="6.14285714285714" style="4" customWidth="1"/>
    <col min="3854" max="3854" width="11.1428571428571" style="4" customWidth="1"/>
    <col min="3855" max="4096" width="9.14285714285714" style="4"/>
    <col min="4097" max="4097" width="7.28571428571429" style="4" customWidth="1"/>
    <col min="4098" max="4098" width="23.4285714285714" style="4" customWidth="1"/>
    <col min="4099" max="4099" width="24.2857142857143" style="4" customWidth="1"/>
    <col min="4100" max="4100" width="50.2857142857143" style="4" customWidth="1"/>
    <col min="4101" max="4101" width="18.5714285714286" style="4" customWidth="1"/>
    <col min="4102" max="4105" width="9" style="4" hidden="1" customWidth="1"/>
    <col min="4106" max="4106" width="16.7142857142857" style="4" customWidth="1"/>
    <col min="4107" max="4107" width="16.8571428571429" style="4" customWidth="1"/>
    <col min="4108" max="4108" width="17" style="4" customWidth="1"/>
    <col min="4109" max="4109" width="6.14285714285714" style="4" customWidth="1"/>
    <col min="4110" max="4110" width="11.1428571428571" style="4" customWidth="1"/>
    <col min="4111" max="4352" width="9.14285714285714" style="4"/>
    <col min="4353" max="4353" width="7.28571428571429" style="4" customWidth="1"/>
    <col min="4354" max="4354" width="23.4285714285714" style="4" customWidth="1"/>
    <col min="4355" max="4355" width="24.2857142857143" style="4" customWidth="1"/>
    <col min="4356" max="4356" width="50.2857142857143" style="4" customWidth="1"/>
    <col min="4357" max="4357" width="18.5714285714286" style="4" customWidth="1"/>
    <col min="4358" max="4361" width="9" style="4" hidden="1" customWidth="1"/>
    <col min="4362" max="4362" width="16.7142857142857" style="4" customWidth="1"/>
    <col min="4363" max="4363" width="16.8571428571429" style="4" customWidth="1"/>
    <col min="4364" max="4364" width="17" style="4" customWidth="1"/>
    <col min="4365" max="4365" width="6.14285714285714" style="4" customWidth="1"/>
    <col min="4366" max="4366" width="11.1428571428571" style="4" customWidth="1"/>
    <col min="4367" max="4608" width="9.14285714285714" style="4"/>
    <col min="4609" max="4609" width="7.28571428571429" style="4" customWidth="1"/>
    <col min="4610" max="4610" width="23.4285714285714" style="4" customWidth="1"/>
    <col min="4611" max="4611" width="24.2857142857143" style="4" customWidth="1"/>
    <col min="4612" max="4612" width="50.2857142857143" style="4" customWidth="1"/>
    <col min="4613" max="4613" width="18.5714285714286" style="4" customWidth="1"/>
    <col min="4614" max="4617" width="9" style="4" hidden="1" customWidth="1"/>
    <col min="4618" max="4618" width="16.7142857142857" style="4" customWidth="1"/>
    <col min="4619" max="4619" width="16.8571428571429" style="4" customWidth="1"/>
    <col min="4620" max="4620" width="17" style="4" customWidth="1"/>
    <col min="4621" max="4621" width="6.14285714285714" style="4" customWidth="1"/>
    <col min="4622" max="4622" width="11.1428571428571" style="4" customWidth="1"/>
    <col min="4623" max="4864" width="9.14285714285714" style="4"/>
    <col min="4865" max="4865" width="7.28571428571429" style="4" customWidth="1"/>
    <col min="4866" max="4866" width="23.4285714285714" style="4" customWidth="1"/>
    <col min="4867" max="4867" width="24.2857142857143" style="4" customWidth="1"/>
    <col min="4868" max="4868" width="50.2857142857143" style="4" customWidth="1"/>
    <col min="4869" max="4869" width="18.5714285714286" style="4" customWidth="1"/>
    <col min="4870" max="4873" width="9" style="4" hidden="1" customWidth="1"/>
    <col min="4874" max="4874" width="16.7142857142857" style="4" customWidth="1"/>
    <col min="4875" max="4875" width="16.8571428571429" style="4" customWidth="1"/>
    <col min="4876" max="4876" width="17" style="4" customWidth="1"/>
    <col min="4877" max="4877" width="6.14285714285714" style="4" customWidth="1"/>
    <col min="4878" max="4878" width="11.1428571428571" style="4" customWidth="1"/>
    <col min="4879" max="5120" width="9.14285714285714" style="4"/>
    <col min="5121" max="5121" width="7.28571428571429" style="4" customWidth="1"/>
    <col min="5122" max="5122" width="23.4285714285714" style="4" customWidth="1"/>
    <col min="5123" max="5123" width="24.2857142857143" style="4" customWidth="1"/>
    <col min="5124" max="5124" width="50.2857142857143" style="4" customWidth="1"/>
    <col min="5125" max="5125" width="18.5714285714286" style="4" customWidth="1"/>
    <col min="5126" max="5129" width="9" style="4" hidden="1" customWidth="1"/>
    <col min="5130" max="5130" width="16.7142857142857" style="4" customWidth="1"/>
    <col min="5131" max="5131" width="16.8571428571429" style="4" customWidth="1"/>
    <col min="5132" max="5132" width="17" style="4" customWidth="1"/>
    <col min="5133" max="5133" width="6.14285714285714" style="4" customWidth="1"/>
    <col min="5134" max="5134" width="11.1428571428571" style="4" customWidth="1"/>
    <col min="5135" max="5376" width="9.14285714285714" style="4"/>
    <col min="5377" max="5377" width="7.28571428571429" style="4" customWidth="1"/>
    <col min="5378" max="5378" width="23.4285714285714" style="4" customWidth="1"/>
    <col min="5379" max="5379" width="24.2857142857143" style="4" customWidth="1"/>
    <col min="5380" max="5380" width="50.2857142857143" style="4" customWidth="1"/>
    <col min="5381" max="5381" width="18.5714285714286" style="4" customWidth="1"/>
    <col min="5382" max="5385" width="9" style="4" hidden="1" customWidth="1"/>
    <col min="5386" max="5386" width="16.7142857142857" style="4" customWidth="1"/>
    <col min="5387" max="5387" width="16.8571428571429" style="4" customWidth="1"/>
    <col min="5388" max="5388" width="17" style="4" customWidth="1"/>
    <col min="5389" max="5389" width="6.14285714285714" style="4" customWidth="1"/>
    <col min="5390" max="5390" width="11.1428571428571" style="4" customWidth="1"/>
    <col min="5391" max="5632" width="9.14285714285714" style="4"/>
    <col min="5633" max="5633" width="7.28571428571429" style="4" customWidth="1"/>
    <col min="5634" max="5634" width="23.4285714285714" style="4" customWidth="1"/>
    <col min="5635" max="5635" width="24.2857142857143" style="4" customWidth="1"/>
    <col min="5636" max="5636" width="50.2857142857143" style="4" customWidth="1"/>
    <col min="5637" max="5637" width="18.5714285714286" style="4" customWidth="1"/>
    <col min="5638" max="5641" width="9" style="4" hidden="1" customWidth="1"/>
    <col min="5642" max="5642" width="16.7142857142857" style="4" customWidth="1"/>
    <col min="5643" max="5643" width="16.8571428571429" style="4" customWidth="1"/>
    <col min="5644" max="5644" width="17" style="4" customWidth="1"/>
    <col min="5645" max="5645" width="6.14285714285714" style="4" customWidth="1"/>
    <col min="5646" max="5646" width="11.1428571428571" style="4" customWidth="1"/>
    <col min="5647" max="5888" width="9.14285714285714" style="4"/>
    <col min="5889" max="5889" width="7.28571428571429" style="4" customWidth="1"/>
    <col min="5890" max="5890" width="23.4285714285714" style="4" customWidth="1"/>
    <col min="5891" max="5891" width="24.2857142857143" style="4" customWidth="1"/>
    <col min="5892" max="5892" width="50.2857142857143" style="4" customWidth="1"/>
    <col min="5893" max="5893" width="18.5714285714286" style="4" customWidth="1"/>
    <col min="5894" max="5897" width="9" style="4" hidden="1" customWidth="1"/>
    <col min="5898" max="5898" width="16.7142857142857" style="4" customWidth="1"/>
    <col min="5899" max="5899" width="16.8571428571429" style="4" customWidth="1"/>
    <col min="5900" max="5900" width="17" style="4" customWidth="1"/>
    <col min="5901" max="5901" width="6.14285714285714" style="4" customWidth="1"/>
    <col min="5902" max="5902" width="11.1428571428571" style="4" customWidth="1"/>
    <col min="5903" max="6144" width="9.14285714285714" style="4"/>
    <col min="6145" max="6145" width="7.28571428571429" style="4" customWidth="1"/>
    <col min="6146" max="6146" width="23.4285714285714" style="4" customWidth="1"/>
    <col min="6147" max="6147" width="24.2857142857143" style="4" customWidth="1"/>
    <col min="6148" max="6148" width="50.2857142857143" style="4" customWidth="1"/>
    <col min="6149" max="6149" width="18.5714285714286" style="4" customWidth="1"/>
    <col min="6150" max="6153" width="9" style="4" hidden="1" customWidth="1"/>
    <col min="6154" max="6154" width="16.7142857142857" style="4" customWidth="1"/>
    <col min="6155" max="6155" width="16.8571428571429" style="4" customWidth="1"/>
    <col min="6156" max="6156" width="17" style="4" customWidth="1"/>
    <col min="6157" max="6157" width="6.14285714285714" style="4" customWidth="1"/>
    <col min="6158" max="6158" width="11.1428571428571" style="4" customWidth="1"/>
    <col min="6159" max="6400" width="9.14285714285714" style="4"/>
    <col min="6401" max="6401" width="7.28571428571429" style="4" customWidth="1"/>
    <col min="6402" max="6402" width="23.4285714285714" style="4" customWidth="1"/>
    <col min="6403" max="6403" width="24.2857142857143" style="4" customWidth="1"/>
    <col min="6404" max="6404" width="50.2857142857143" style="4" customWidth="1"/>
    <col min="6405" max="6405" width="18.5714285714286" style="4" customWidth="1"/>
    <col min="6406" max="6409" width="9" style="4" hidden="1" customWidth="1"/>
    <col min="6410" max="6410" width="16.7142857142857" style="4" customWidth="1"/>
    <col min="6411" max="6411" width="16.8571428571429" style="4" customWidth="1"/>
    <col min="6412" max="6412" width="17" style="4" customWidth="1"/>
    <col min="6413" max="6413" width="6.14285714285714" style="4" customWidth="1"/>
    <col min="6414" max="6414" width="11.1428571428571" style="4" customWidth="1"/>
    <col min="6415" max="6656" width="9.14285714285714" style="4"/>
    <col min="6657" max="6657" width="7.28571428571429" style="4" customWidth="1"/>
    <col min="6658" max="6658" width="23.4285714285714" style="4" customWidth="1"/>
    <col min="6659" max="6659" width="24.2857142857143" style="4" customWidth="1"/>
    <col min="6660" max="6660" width="50.2857142857143" style="4" customWidth="1"/>
    <col min="6661" max="6661" width="18.5714285714286" style="4" customWidth="1"/>
    <col min="6662" max="6665" width="9" style="4" hidden="1" customWidth="1"/>
    <col min="6666" max="6666" width="16.7142857142857" style="4" customWidth="1"/>
    <col min="6667" max="6667" width="16.8571428571429" style="4" customWidth="1"/>
    <col min="6668" max="6668" width="17" style="4" customWidth="1"/>
    <col min="6669" max="6669" width="6.14285714285714" style="4" customWidth="1"/>
    <col min="6670" max="6670" width="11.1428571428571" style="4" customWidth="1"/>
    <col min="6671" max="6912" width="9.14285714285714" style="4"/>
    <col min="6913" max="6913" width="7.28571428571429" style="4" customWidth="1"/>
    <col min="6914" max="6914" width="23.4285714285714" style="4" customWidth="1"/>
    <col min="6915" max="6915" width="24.2857142857143" style="4" customWidth="1"/>
    <col min="6916" max="6916" width="50.2857142857143" style="4" customWidth="1"/>
    <col min="6917" max="6917" width="18.5714285714286" style="4" customWidth="1"/>
    <col min="6918" max="6921" width="9" style="4" hidden="1" customWidth="1"/>
    <col min="6922" max="6922" width="16.7142857142857" style="4" customWidth="1"/>
    <col min="6923" max="6923" width="16.8571428571429" style="4" customWidth="1"/>
    <col min="6924" max="6924" width="17" style="4" customWidth="1"/>
    <col min="6925" max="6925" width="6.14285714285714" style="4" customWidth="1"/>
    <col min="6926" max="6926" width="11.1428571428571" style="4" customWidth="1"/>
    <col min="6927" max="7168" width="9.14285714285714" style="4"/>
    <col min="7169" max="7169" width="7.28571428571429" style="4" customWidth="1"/>
    <col min="7170" max="7170" width="23.4285714285714" style="4" customWidth="1"/>
    <col min="7171" max="7171" width="24.2857142857143" style="4" customWidth="1"/>
    <col min="7172" max="7172" width="50.2857142857143" style="4" customWidth="1"/>
    <col min="7173" max="7173" width="18.5714285714286" style="4" customWidth="1"/>
    <col min="7174" max="7177" width="9" style="4" hidden="1" customWidth="1"/>
    <col min="7178" max="7178" width="16.7142857142857" style="4" customWidth="1"/>
    <col min="7179" max="7179" width="16.8571428571429" style="4" customWidth="1"/>
    <col min="7180" max="7180" width="17" style="4" customWidth="1"/>
    <col min="7181" max="7181" width="6.14285714285714" style="4" customWidth="1"/>
    <col min="7182" max="7182" width="11.1428571428571" style="4" customWidth="1"/>
    <col min="7183" max="7424" width="9.14285714285714" style="4"/>
    <col min="7425" max="7425" width="7.28571428571429" style="4" customWidth="1"/>
    <col min="7426" max="7426" width="23.4285714285714" style="4" customWidth="1"/>
    <col min="7427" max="7427" width="24.2857142857143" style="4" customWidth="1"/>
    <col min="7428" max="7428" width="50.2857142857143" style="4" customWidth="1"/>
    <col min="7429" max="7429" width="18.5714285714286" style="4" customWidth="1"/>
    <col min="7430" max="7433" width="9" style="4" hidden="1" customWidth="1"/>
    <col min="7434" max="7434" width="16.7142857142857" style="4" customWidth="1"/>
    <col min="7435" max="7435" width="16.8571428571429" style="4" customWidth="1"/>
    <col min="7436" max="7436" width="17" style="4" customWidth="1"/>
    <col min="7437" max="7437" width="6.14285714285714" style="4" customWidth="1"/>
    <col min="7438" max="7438" width="11.1428571428571" style="4" customWidth="1"/>
    <col min="7439" max="7680" width="9.14285714285714" style="4"/>
    <col min="7681" max="7681" width="7.28571428571429" style="4" customWidth="1"/>
    <col min="7682" max="7682" width="23.4285714285714" style="4" customWidth="1"/>
    <col min="7683" max="7683" width="24.2857142857143" style="4" customWidth="1"/>
    <col min="7684" max="7684" width="50.2857142857143" style="4" customWidth="1"/>
    <col min="7685" max="7685" width="18.5714285714286" style="4" customWidth="1"/>
    <col min="7686" max="7689" width="9" style="4" hidden="1" customWidth="1"/>
    <col min="7690" max="7690" width="16.7142857142857" style="4" customWidth="1"/>
    <col min="7691" max="7691" width="16.8571428571429" style="4" customWidth="1"/>
    <col min="7692" max="7692" width="17" style="4" customWidth="1"/>
    <col min="7693" max="7693" width="6.14285714285714" style="4" customWidth="1"/>
    <col min="7694" max="7694" width="11.1428571428571" style="4" customWidth="1"/>
    <col min="7695" max="7936" width="9.14285714285714" style="4"/>
    <col min="7937" max="7937" width="7.28571428571429" style="4" customWidth="1"/>
    <col min="7938" max="7938" width="23.4285714285714" style="4" customWidth="1"/>
    <col min="7939" max="7939" width="24.2857142857143" style="4" customWidth="1"/>
    <col min="7940" max="7940" width="50.2857142857143" style="4" customWidth="1"/>
    <col min="7941" max="7941" width="18.5714285714286" style="4" customWidth="1"/>
    <col min="7942" max="7945" width="9" style="4" hidden="1" customWidth="1"/>
    <col min="7946" max="7946" width="16.7142857142857" style="4" customWidth="1"/>
    <col min="7947" max="7947" width="16.8571428571429" style="4" customWidth="1"/>
    <col min="7948" max="7948" width="17" style="4" customWidth="1"/>
    <col min="7949" max="7949" width="6.14285714285714" style="4" customWidth="1"/>
    <col min="7950" max="7950" width="11.1428571428571" style="4" customWidth="1"/>
    <col min="7951" max="8192" width="9.14285714285714" style="4"/>
    <col min="8193" max="8193" width="7.28571428571429" style="4" customWidth="1"/>
    <col min="8194" max="8194" width="23.4285714285714" style="4" customWidth="1"/>
    <col min="8195" max="8195" width="24.2857142857143" style="4" customWidth="1"/>
    <col min="8196" max="8196" width="50.2857142857143" style="4" customWidth="1"/>
    <col min="8197" max="8197" width="18.5714285714286" style="4" customWidth="1"/>
    <col min="8198" max="8201" width="9" style="4" hidden="1" customWidth="1"/>
    <col min="8202" max="8202" width="16.7142857142857" style="4" customWidth="1"/>
    <col min="8203" max="8203" width="16.8571428571429" style="4" customWidth="1"/>
    <col min="8204" max="8204" width="17" style="4" customWidth="1"/>
    <col min="8205" max="8205" width="6.14285714285714" style="4" customWidth="1"/>
    <col min="8206" max="8206" width="11.1428571428571" style="4" customWidth="1"/>
    <col min="8207" max="8448" width="9.14285714285714" style="4"/>
    <col min="8449" max="8449" width="7.28571428571429" style="4" customWidth="1"/>
    <col min="8450" max="8450" width="23.4285714285714" style="4" customWidth="1"/>
    <col min="8451" max="8451" width="24.2857142857143" style="4" customWidth="1"/>
    <col min="8452" max="8452" width="50.2857142857143" style="4" customWidth="1"/>
    <col min="8453" max="8453" width="18.5714285714286" style="4" customWidth="1"/>
    <col min="8454" max="8457" width="9" style="4" hidden="1" customWidth="1"/>
    <col min="8458" max="8458" width="16.7142857142857" style="4" customWidth="1"/>
    <col min="8459" max="8459" width="16.8571428571429" style="4" customWidth="1"/>
    <col min="8460" max="8460" width="17" style="4" customWidth="1"/>
    <col min="8461" max="8461" width="6.14285714285714" style="4" customWidth="1"/>
    <col min="8462" max="8462" width="11.1428571428571" style="4" customWidth="1"/>
    <col min="8463" max="8704" width="9.14285714285714" style="4"/>
    <col min="8705" max="8705" width="7.28571428571429" style="4" customWidth="1"/>
    <col min="8706" max="8706" width="23.4285714285714" style="4" customWidth="1"/>
    <col min="8707" max="8707" width="24.2857142857143" style="4" customWidth="1"/>
    <col min="8708" max="8708" width="50.2857142857143" style="4" customWidth="1"/>
    <col min="8709" max="8709" width="18.5714285714286" style="4" customWidth="1"/>
    <col min="8710" max="8713" width="9" style="4" hidden="1" customWidth="1"/>
    <col min="8714" max="8714" width="16.7142857142857" style="4" customWidth="1"/>
    <col min="8715" max="8715" width="16.8571428571429" style="4" customWidth="1"/>
    <col min="8716" max="8716" width="17" style="4" customWidth="1"/>
    <col min="8717" max="8717" width="6.14285714285714" style="4" customWidth="1"/>
    <col min="8718" max="8718" width="11.1428571428571" style="4" customWidth="1"/>
    <col min="8719" max="8960" width="9.14285714285714" style="4"/>
    <col min="8961" max="8961" width="7.28571428571429" style="4" customWidth="1"/>
    <col min="8962" max="8962" width="23.4285714285714" style="4" customWidth="1"/>
    <col min="8963" max="8963" width="24.2857142857143" style="4" customWidth="1"/>
    <col min="8964" max="8964" width="50.2857142857143" style="4" customWidth="1"/>
    <col min="8965" max="8965" width="18.5714285714286" style="4" customWidth="1"/>
    <col min="8966" max="8969" width="9" style="4" hidden="1" customWidth="1"/>
    <col min="8970" max="8970" width="16.7142857142857" style="4" customWidth="1"/>
    <col min="8971" max="8971" width="16.8571428571429" style="4" customWidth="1"/>
    <col min="8972" max="8972" width="17" style="4" customWidth="1"/>
    <col min="8973" max="8973" width="6.14285714285714" style="4" customWidth="1"/>
    <col min="8974" max="8974" width="11.1428571428571" style="4" customWidth="1"/>
    <col min="8975" max="9216" width="9.14285714285714" style="4"/>
    <col min="9217" max="9217" width="7.28571428571429" style="4" customWidth="1"/>
    <col min="9218" max="9218" width="23.4285714285714" style="4" customWidth="1"/>
    <col min="9219" max="9219" width="24.2857142857143" style="4" customWidth="1"/>
    <col min="9220" max="9220" width="50.2857142857143" style="4" customWidth="1"/>
    <col min="9221" max="9221" width="18.5714285714286" style="4" customWidth="1"/>
    <col min="9222" max="9225" width="9" style="4" hidden="1" customWidth="1"/>
    <col min="9226" max="9226" width="16.7142857142857" style="4" customWidth="1"/>
    <col min="9227" max="9227" width="16.8571428571429" style="4" customWidth="1"/>
    <col min="9228" max="9228" width="17" style="4" customWidth="1"/>
    <col min="9229" max="9229" width="6.14285714285714" style="4" customWidth="1"/>
    <col min="9230" max="9230" width="11.1428571428571" style="4" customWidth="1"/>
    <col min="9231" max="9472" width="9.14285714285714" style="4"/>
    <col min="9473" max="9473" width="7.28571428571429" style="4" customWidth="1"/>
    <col min="9474" max="9474" width="23.4285714285714" style="4" customWidth="1"/>
    <col min="9475" max="9475" width="24.2857142857143" style="4" customWidth="1"/>
    <col min="9476" max="9476" width="50.2857142857143" style="4" customWidth="1"/>
    <col min="9477" max="9477" width="18.5714285714286" style="4" customWidth="1"/>
    <col min="9478" max="9481" width="9" style="4" hidden="1" customWidth="1"/>
    <col min="9482" max="9482" width="16.7142857142857" style="4" customWidth="1"/>
    <col min="9483" max="9483" width="16.8571428571429" style="4" customWidth="1"/>
    <col min="9484" max="9484" width="17" style="4" customWidth="1"/>
    <col min="9485" max="9485" width="6.14285714285714" style="4" customWidth="1"/>
    <col min="9486" max="9486" width="11.1428571428571" style="4" customWidth="1"/>
    <col min="9487" max="9728" width="9.14285714285714" style="4"/>
    <col min="9729" max="9729" width="7.28571428571429" style="4" customWidth="1"/>
    <col min="9730" max="9730" width="23.4285714285714" style="4" customWidth="1"/>
    <col min="9731" max="9731" width="24.2857142857143" style="4" customWidth="1"/>
    <col min="9732" max="9732" width="50.2857142857143" style="4" customWidth="1"/>
    <col min="9733" max="9733" width="18.5714285714286" style="4" customWidth="1"/>
    <col min="9734" max="9737" width="9" style="4" hidden="1" customWidth="1"/>
    <col min="9738" max="9738" width="16.7142857142857" style="4" customWidth="1"/>
    <col min="9739" max="9739" width="16.8571428571429" style="4" customWidth="1"/>
    <col min="9740" max="9740" width="17" style="4" customWidth="1"/>
    <col min="9741" max="9741" width="6.14285714285714" style="4" customWidth="1"/>
    <col min="9742" max="9742" width="11.1428571428571" style="4" customWidth="1"/>
    <col min="9743" max="9984" width="9.14285714285714" style="4"/>
    <col min="9985" max="9985" width="7.28571428571429" style="4" customWidth="1"/>
    <col min="9986" max="9986" width="23.4285714285714" style="4" customWidth="1"/>
    <col min="9987" max="9987" width="24.2857142857143" style="4" customWidth="1"/>
    <col min="9988" max="9988" width="50.2857142857143" style="4" customWidth="1"/>
    <col min="9989" max="9989" width="18.5714285714286" style="4" customWidth="1"/>
    <col min="9990" max="9993" width="9" style="4" hidden="1" customWidth="1"/>
    <col min="9994" max="9994" width="16.7142857142857" style="4" customWidth="1"/>
    <col min="9995" max="9995" width="16.8571428571429" style="4" customWidth="1"/>
    <col min="9996" max="9996" width="17" style="4" customWidth="1"/>
    <col min="9997" max="9997" width="6.14285714285714" style="4" customWidth="1"/>
    <col min="9998" max="9998" width="11.1428571428571" style="4" customWidth="1"/>
    <col min="9999" max="10240" width="9.14285714285714" style="4"/>
    <col min="10241" max="10241" width="7.28571428571429" style="4" customWidth="1"/>
    <col min="10242" max="10242" width="23.4285714285714" style="4" customWidth="1"/>
    <col min="10243" max="10243" width="24.2857142857143" style="4" customWidth="1"/>
    <col min="10244" max="10244" width="50.2857142857143" style="4" customWidth="1"/>
    <col min="10245" max="10245" width="18.5714285714286" style="4" customWidth="1"/>
    <col min="10246" max="10249" width="9" style="4" hidden="1" customWidth="1"/>
    <col min="10250" max="10250" width="16.7142857142857" style="4" customWidth="1"/>
    <col min="10251" max="10251" width="16.8571428571429" style="4" customWidth="1"/>
    <col min="10252" max="10252" width="17" style="4" customWidth="1"/>
    <col min="10253" max="10253" width="6.14285714285714" style="4" customWidth="1"/>
    <col min="10254" max="10254" width="11.1428571428571" style="4" customWidth="1"/>
    <col min="10255" max="10496" width="9.14285714285714" style="4"/>
    <col min="10497" max="10497" width="7.28571428571429" style="4" customWidth="1"/>
    <col min="10498" max="10498" width="23.4285714285714" style="4" customWidth="1"/>
    <col min="10499" max="10499" width="24.2857142857143" style="4" customWidth="1"/>
    <col min="10500" max="10500" width="50.2857142857143" style="4" customWidth="1"/>
    <col min="10501" max="10501" width="18.5714285714286" style="4" customWidth="1"/>
    <col min="10502" max="10505" width="9" style="4" hidden="1" customWidth="1"/>
    <col min="10506" max="10506" width="16.7142857142857" style="4" customWidth="1"/>
    <col min="10507" max="10507" width="16.8571428571429" style="4" customWidth="1"/>
    <col min="10508" max="10508" width="17" style="4" customWidth="1"/>
    <col min="10509" max="10509" width="6.14285714285714" style="4" customWidth="1"/>
    <col min="10510" max="10510" width="11.1428571428571" style="4" customWidth="1"/>
    <col min="10511" max="10752" width="9.14285714285714" style="4"/>
    <col min="10753" max="10753" width="7.28571428571429" style="4" customWidth="1"/>
    <col min="10754" max="10754" width="23.4285714285714" style="4" customWidth="1"/>
    <col min="10755" max="10755" width="24.2857142857143" style="4" customWidth="1"/>
    <col min="10756" max="10756" width="50.2857142857143" style="4" customWidth="1"/>
    <col min="10757" max="10757" width="18.5714285714286" style="4" customWidth="1"/>
    <col min="10758" max="10761" width="9" style="4" hidden="1" customWidth="1"/>
    <col min="10762" max="10762" width="16.7142857142857" style="4" customWidth="1"/>
    <col min="10763" max="10763" width="16.8571428571429" style="4" customWidth="1"/>
    <col min="10764" max="10764" width="17" style="4" customWidth="1"/>
    <col min="10765" max="10765" width="6.14285714285714" style="4" customWidth="1"/>
    <col min="10766" max="10766" width="11.1428571428571" style="4" customWidth="1"/>
    <col min="10767" max="11008" width="9.14285714285714" style="4"/>
    <col min="11009" max="11009" width="7.28571428571429" style="4" customWidth="1"/>
    <col min="11010" max="11010" width="23.4285714285714" style="4" customWidth="1"/>
    <col min="11011" max="11011" width="24.2857142857143" style="4" customWidth="1"/>
    <col min="11012" max="11012" width="50.2857142857143" style="4" customWidth="1"/>
    <col min="11013" max="11013" width="18.5714285714286" style="4" customWidth="1"/>
    <col min="11014" max="11017" width="9" style="4" hidden="1" customWidth="1"/>
    <col min="11018" max="11018" width="16.7142857142857" style="4" customWidth="1"/>
    <col min="11019" max="11019" width="16.8571428571429" style="4" customWidth="1"/>
    <col min="11020" max="11020" width="17" style="4" customWidth="1"/>
    <col min="11021" max="11021" width="6.14285714285714" style="4" customWidth="1"/>
    <col min="11022" max="11022" width="11.1428571428571" style="4" customWidth="1"/>
    <col min="11023" max="11264" width="9.14285714285714" style="4"/>
    <col min="11265" max="11265" width="7.28571428571429" style="4" customWidth="1"/>
    <col min="11266" max="11266" width="23.4285714285714" style="4" customWidth="1"/>
    <col min="11267" max="11267" width="24.2857142857143" style="4" customWidth="1"/>
    <col min="11268" max="11268" width="50.2857142857143" style="4" customWidth="1"/>
    <col min="11269" max="11269" width="18.5714285714286" style="4" customWidth="1"/>
    <col min="11270" max="11273" width="9" style="4" hidden="1" customWidth="1"/>
    <col min="11274" max="11274" width="16.7142857142857" style="4" customWidth="1"/>
    <col min="11275" max="11275" width="16.8571428571429" style="4" customWidth="1"/>
    <col min="11276" max="11276" width="17" style="4" customWidth="1"/>
    <col min="11277" max="11277" width="6.14285714285714" style="4" customWidth="1"/>
    <col min="11278" max="11278" width="11.1428571428571" style="4" customWidth="1"/>
    <col min="11279" max="11520" width="9.14285714285714" style="4"/>
    <col min="11521" max="11521" width="7.28571428571429" style="4" customWidth="1"/>
    <col min="11522" max="11522" width="23.4285714285714" style="4" customWidth="1"/>
    <col min="11523" max="11523" width="24.2857142857143" style="4" customWidth="1"/>
    <col min="11524" max="11524" width="50.2857142857143" style="4" customWidth="1"/>
    <col min="11525" max="11525" width="18.5714285714286" style="4" customWidth="1"/>
    <col min="11526" max="11529" width="9" style="4" hidden="1" customWidth="1"/>
    <col min="11530" max="11530" width="16.7142857142857" style="4" customWidth="1"/>
    <col min="11531" max="11531" width="16.8571428571429" style="4" customWidth="1"/>
    <col min="11532" max="11532" width="17" style="4" customWidth="1"/>
    <col min="11533" max="11533" width="6.14285714285714" style="4" customWidth="1"/>
    <col min="11534" max="11534" width="11.1428571428571" style="4" customWidth="1"/>
    <col min="11535" max="11776" width="9.14285714285714" style="4"/>
    <col min="11777" max="11777" width="7.28571428571429" style="4" customWidth="1"/>
    <col min="11778" max="11778" width="23.4285714285714" style="4" customWidth="1"/>
    <col min="11779" max="11779" width="24.2857142857143" style="4" customWidth="1"/>
    <col min="11780" max="11780" width="50.2857142857143" style="4" customWidth="1"/>
    <col min="11781" max="11781" width="18.5714285714286" style="4" customWidth="1"/>
    <col min="11782" max="11785" width="9" style="4" hidden="1" customWidth="1"/>
    <col min="11786" max="11786" width="16.7142857142857" style="4" customWidth="1"/>
    <col min="11787" max="11787" width="16.8571428571429" style="4" customWidth="1"/>
    <col min="11788" max="11788" width="17" style="4" customWidth="1"/>
    <col min="11789" max="11789" width="6.14285714285714" style="4" customWidth="1"/>
    <col min="11790" max="11790" width="11.1428571428571" style="4" customWidth="1"/>
    <col min="11791" max="12032" width="9.14285714285714" style="4"/>
    <col min="12033" max="12033" width="7.28571428571429" style="4" customWidth="1"/>
    <col min="12034" max="12034" width="23.4285714285714" style="4" customWidth="1"/>
    <col min="12035" max="12035" width="24.2857142857143" style="4" customWidth="1"/>
    <col min="12036" max="12036" width="50.2857142857143" style="4" customWidth="1"/>
    <col min="12037" max="12037" width="18.5714285714286" style="4" customWidth="1"/>
    <col min="12038" max="12041" width="9" style="4" hidden="1" customWidth="1"/>
    <col min="12042" max="12042" width="16.7142857142857" style="4" customWidth="1"/>
    <col min="12043" max="12043" width="16.8571428571429" style="4" customWidth="1"/>
    <col min="12044" max="12044" width="17" style="4" customWidth="1"/>
    <col min="12045" max="12045" width="6.14285714285714" style="4" customWidth="1"/>
    <col min="12046" max="12046" width="11.1428571428571" style="4" customWidth="1"/>
    <col min="12047" max="12288" width="9.14285714285714" style="4"/>
    <col min="12289" max="12289" width="7.28571428571429" style="4" customWidth="1"/>
    <col min="12290" max="12290" width="23.4285714285714" style="4" customWidth="1"/>
    <col min="12291" max="12291" width="24.2857142857143" style="4" customWidth="1"/>
    <col min="12292" max="12292" width="50.2857142857143" style="4" customWidth="1"/>
    <col min="12293" max="12293" width="18.5714285714286" style="4" customWidth="1"/>
    <col min="12294" max="12297" width="9" style="4" hidden="1" customWidth="1"/>
    <col min="12298" max="12298" width="16.7142857142857" style="4" customWidth="1"/>
    <col min="12299" max="12299" width="16.8571428571429" style="4" customWidth="1"/>
    <col min="12300" max="12300" width="17" style="4" customWidth="1"/>
    <col min="12301" max="12301" width="6.14285714285714" style="4" customWidth="1"/>
    <col min="12302" max="12302" width="11.1428571428571" style="4" customWidth="1"/>
    <col min="12303" max="12544" width="9.14285714285714" style="4"/>
    <col min="12545" max="12545" width="7.28571428571429" style="4" customWidth="1"/>
    <col min="12546" max="12546" width="23.4285714285714" style="4" customWidth="1"/>
    <col min="12547" max="12547" width="24.2857142857143" style="4" customWidth="1"/>
    <col min="12548" max="12548" width="50.2857142857143" style="4" customWidth="1"/>
    <col min="12549" max="12549" width="18.5714285714286" style="4" customWidth="1"/>
    <col min="12550" max="12553" width="9" style="4" hidden="1" customWidth="1"/>
    <col min="12554" max="12554" width="16.7142857142857" style="4" customWidth="1"/>
    <col min="12555" max="12555" width="16.8571428571429" style="4" customWidth="1"/>
    <col min="12556" max="12556" width="17" style="4" customWidth="1"/>
    <col min="12557" max="12557" width="6.14285714285714" style="4" customWidth="1"/>
    <col min="12558" max="12558" width="11.1428571428571" style="4" customWidth="1"/>
    <col min="12559" max="12800" width="9.14285714285714" style="4"/>
    <col min="12801" max="12801" width="7.28571428571429" style="4" customWidth="1"/>
    <col min="12802" max="12802" width="23.4285714285714" style="4" customWidth="1"/>
    <col min="12803" max="12803" width="24.2857142857143" style="4" customWidth="1"/>
    <col min="12804" max="12804" width="50.2857142857143" style="4" customWidth="1"/>
    <col min="12805" max="12805" width="18.5714285714286" style="4" customWidth="1"/>
    <col min="12806" max="12809" width="9" style="4" hidden="1" customWidth="1"/>
    <col min="12810" max="12810" width="16.7142857142857" style="4" customWidth="1"/>
    <col min="12811" max="12811" width="16.8571428571429" style="4" customWidth="1"/>
    <col min="12812" max="12812" width="17" style="4" customWidth="1"/>
    <col min="12813" max="12813" width="6.14285714285714" style="4" customWidth="1"/>
    <col min="12814" max="12814" width="11.1428571428571" style="4" customWidth="1"/>
    <col min="12815" max="13056" width="9.14285714285714" style="4"/>
    <col min="13057" max="13057" width="7.28571428571429" style="4" customWidth="1"/>
    <col min="13058" max="13058" width="23.4285714285714" style="4" customWidth="1"/>
    <col min="13059" max="13059" width="24.2857142857143" style="4" customWidth="1"/>
    <col min="13060" max="13060" width="50.2857142857143" style="4" customWidth="1"/>
    <col min="13061" max="13061" width="18.5714285714286" style="4" customWidth="1"/>
    <col min="13062" max="13065" width="9" style="4" hidden="1" customWidth="1"/>
    <col min="13066" max="13066" width="16.7142857142857" style="4" customWidth="1"/>
    <col min="13067" max="13067" width="16.8571428571429" style="4" customWidth="1"/>
    <col min="13068" max="13068" width="17" style="4" customWidth="1"/>
    <col min="13069" max="13069" width="6.14285714285714" style="4" customWidth="1"/>
    <col min="13070" max="13070" width="11.1428571428571" style="4" customWidth="1"/>
    <col min="13071" max="13312" width="9.14285714285714" style="4"/>
    <col min="13313" max="13313" width="7.28571428571429" style="4" customWidth="1"/>
    <col min="13314" max="13314" width="23.4285714285714" style="4" customWidth="1"/>
    <col min="13315" max="13315" width="24.2857142857143" style="4" customWidth="1"/>
    <col min="13316" max="13316" width="50.2857142857143" style="4" customWidth="1"/>
    <col min="13317" max="13317" width="18.5714285714286" style="4" customWidth="1"/>
    <col min="13318" max="13321" width="9" style="4" hidden="1" customWidth="1"/>
    <col min="13322" max="13322" width="16.7142857142857" style="4" customWidth="1"/>
    <col min="13323" max="13323" width="16.8571428571429" style="4" customWidth="1"/>
    <col min="13324" max="13324" width="17" style="4" customWidth="1"/>
    <col min="13325" max="13325" width="6.14285714285714" style="4" customWidth="1"/>
    <col min="13326" max="13326" width="11.1428571428571" style="4" customWidth="1"/>
    <col min="13327" max="13568" width="9.14285714285714" style="4"/>
    <col min="13569" max="13569" width="7.28571428571429" style="4" customWidth="1"/>
    <col min="13570" max="13570" width="23.4285714285714" style="4" customWidth="1"/>
    <col min="13571" max="13571" width="24.2857142857143" style="4" customWidth="1"/>
    <col min="13572" max="13572" width="50.2857142857143" style="4" customWidth="1"/>
    <col min="13573" max="13573" width="18.5714285714286" style="4" customWidth="1"/>
    <col min="13574" max="13577" width="9" style="4" hidden="1" customWidth="1"/>
    <col min="13578" max="13578" width="16.7142857142857" style="4" customWidth="1"/>
    <col min="13579" max="13579" width="16.8571428571429" style="4" customWidth="1"/>
    <col min="13580" max="13580" width="17" style="4" customWidth="1"/>
    <col min="13581" max="13581" width="6.14285714285714" style="4" customWidth="1"/>
    <col min="13582" max="13582" width="11.1428571428571" style="4" customWidth="1"/>
    <col min="13583" max="13824" width="9.14285714285714" style="4"/>
    <col min="13825" max="13825" width="7.28571428571429" style="4" customWidth="1"/>
    <col min="13826" max="13826" width="23.4285714285714" style="4" customWidth="1"/>
    <col min="13827" max="13827" width="24.2857142857143" style="4" customWidth="1"/>
    <col min="13828" max="13828" width="50.2857142857143" style="4" customWidth="1"/>
    <col min="13829" max="13829" width="18.5714285714286" style="4" customWidth="1"/>
    <col min="13830" max="13833" width="9" style="4" hidden="1" customWidth="1"/>
    <col min="13834" max="13834" width="16.7142857142857" style="4" customWidth="1"/>
    <col min="13835" max="13835" width="16.8571428571429" style="4" customWidth="1"/>
    <col min="13836" max="13836" width="17" style="4" customWidth="1"/>
    <col min="13837" max="13837" width="6.14285714285714" style="4" customWidth="1"/>
    <col min="13838" max="13838" width="11.1428571428571" style="4" customWidth="1"/>
    <col min="13839" max="14080" width="9.14285714285714" style="4"/>
    <col min="14081" max="14081" width="7.28571428571429" style="4" customWidth="1"/>
    <col min="14082" max="14082" width="23.4285714285714" style="4" customWidth="1"/>
    <col min="14083" max="14083" width="24.2857142857143" style="4" customWidth="1"/>
    <col min="14084" max="14084" width="50.2857142857143" style="4" customWidth="1"/>
    <col min="14085" max="14085" width="18.5714285714286" style="4" customWidth="1"/>
    <col min="14086" max="14089" width="9" style="4" hidden="1" customWidth="1"/>
    <col min="14090" max="14090" width="16.7142857142857" style="4" customWidth="1"/>
    <col min="14091" max="14091" width="16.8571428571429" style="4" customWidth="1"/>
    <col min="14092" max="14092" width="17" style="4" customWidth="1"/>
    <col min="14093" max="14093" width="6.14285714285714" style="4" customWidth="1"/>
    <col min="14094" max="14094" width="11.1428571428571" style="4" customWidth="1"/>
    <col min="14095" max="14336" width="9.14285714285714" style="4"/>
    <col min="14337" max="14337" width="7.28571428571429" style="4" customWidth="1"/>
    <col min="14338" max="14338" width="23.4285714285714" style="4" customWidth="1"/>
    <col min="14339" max="14339" width="24.2857142857143" style="4" customWidth="1"/>
    <col min="14340" max="14340" width="50.2857142857143" style="4" customWidth="1"/>
    <col min="14341" max="14341" width="18.5714285714286" style="4" customWidth="1"/>
    <col min="14342" max="14345" width="9" style="4" hidden="1" customWidth="1"/>
    <col min="14346" max="14346" width="16.7142857142857" style="4" customWidth="1"/>
    <col min="14347" max="14347" width="16.8571428571429" style="4" customWidth="1"/>
    <col min="14348" max="14348" width="17" style="4" customWidth="1"/>
    <col min="14349" max="14349" width="6.14285714285714" style="4" customWidth="1"/>
    <col min="14350" max="14350" width="11.1428571428571" style="4" customWidth="1"/>
    <col min="14351" max="14592" width="9.14285714285714" style="4"/>
    <col min="14593" max="14593" width="7.28571428571429" style="4" customWidth="1"/>
    <col min="14594" max="14594" width="23.4285714285714" style="4" customWidth="1"/>
    <col min="14595" max="14595" width="24.2857142857143" style="4" customWidth="1"/>
    <col min="14596" max="14596" width="50.2857142857143" style="4" customWidth="1"/>
    <col min="14597" max="14597" width="18.5714285714286" style="4" customWidth="1"/>
    <col min="14598" max="14601" width="9" style="4" hidden="1" customWidth="1"/>
    <col min="14602" max="14602" width="16.7142857142857" style="4" customWidth="1"/>
    <col min="14603" max="14603" width="16.8571428571429" style="4" customWidth="1"/>
    <col min="14604" max="14604" width="17" style="4" customWidth="1"/>
    <col min="14605" max="14605" width="6.14285714285714" style="4" customWidth="1"/>
    <col min="14606" max="14606" width="11.1428571428571" style="4" customWidth="1"/>
    <col min="14607" max="14848" width="9.14285714285714" style="4"/>
    <col min="14849" max="14849" width="7.28571428571429" style="4" customWidth="1"/>
    <col min="14850" max="14850" width="23.4285714285714" style="4" customWidth="1"/>
    <col min="14851" max="14851" width="24.2857142857143" style="4" customWidth="1"/>
    <col min="14852" max="14852" width="50.2857142857143" style="4" customWidth="1"/>
    <col min="14853" max="14853" width="18.5714285714286" style="4" customWidth="1"/>
    <col min="14854" max="14857" width="9" style="4" hidden="1" customWidth="1"/>
    <col min="14858" max="14858" width="16.7142857142857" style="4" customWidth="1"/>
    <col min="14859" max="14859" width="16.8571428571429" style="4" customWidth="1"/>
    <col min="14860" max="14860" width="17" style="4" customWidth="1"/>
    <col min="14861" max="14861" width="6.14285714285714" style="4" customWidth="1"/>
    <col min="14862" max="14862" width="11.1428571428571" style="4" customWidth="1"/>
    <col min="14863" max="15104" width="9.14285714285714" style="4"/>
    <col min="15105" max="15105" width="7.28571428571429" style="4" customWidth="1"/>
    <col min="15106" max="15106" width="23.4285714285714" style="4" customWidth="1"/>
    <col min="15107" max="15107" width="24.2857142857143" style="4" customWidth="1"/>
    <col min="15108" max="15108" width="50.2857142857143" style="4" customWidth="1"/>
    <col min="15109" max="15109" width="18.5714285714286" style="4" customWidth="1"/>
    <col min="15110" max="15113" width="9" style="4" hidden="1" customWidth="1"/>
    <col min="15114" max="15114" width="16.7142857142857" style="4" customWidth="1"/>
    <col min="15115" max="15115" width="16.8571428571429" style="4" customWidth="1"/>
    <col min="15116" max="15116" width="17" style="4" customWidth="1"/>
    <col min="15117" max="15117" width="6.14285714285714" style="4" customWidth="1"/>
    <col min="15118" max="15118" width="11.1428571428571" style="4" customWidth="1"/>
    <col min="15119" max="15360" width="9.14285714285714" style="4"/>
    <col min="15361" max="15361" width="7.28571428571429" style="4" customWidth="1"/>
    <col min="15362" max="15362" width="23.4285714285714" style="4" customWidth="1"/>
    <col min="15363" max="15363" width="24.2857142857143" style="4" customWidth="1"/>
    <col min="15364" max="15364" width="50.2857142857143" style="4" customWidth="1"/>
    <col min="15365" max="15365" width="18.5714285714286" style="4" customWidth="1"/>
    <col min="15366" max="15369" width="9" style="4" hidden="1" customWidth="1"/>
    <col min="15370" max="15370" width="16.7142857142857" style="4" customWidth="1"/>
    <col min="15371" max="15371" width="16.8571428571429" style="4" customWidth="1"/>
    <col min="15372" max="15372" width="17" style="4" customWidth="1"/>
    <col min="15373" max="15373" width="6.14285714285714" style="4" customWidth="1"/>
    <col min="15374" max="15374" width="11.1428571428571" style="4" customWidth="1"/>
    <col min="15375" max="15616" width="9.14285714285714" style="4"/>
    <col min="15617" max="15617" width="7.28571428571429" style="4" customWidth="1"/>
    <col min="15618" max="15618" width="23.4285714285714" style="4" customWidth="1"/>
    <col min="15619" max="15619" width="24.2857142857143" style="4" customWidth="1"/>
    <col min="15620" max="15620" width="50.2857142857143" style="4" customWidth="1"/>
    <col min="15621" max="15621" width="18.5714285714286" style="4" customWidth="1"/>
    <col min="15622" max="15625" width="9" style="4" hidden="1" customWidth="1"/>
    <col min="15626" max="15626" width="16.7142857142857" style="4" customWidth="1"/>
    <col min="15627" max="15627" width="16.8571428571429" style="4" customWidth="1"/>
    <col min="15628" max="15628" width="17" style="4" customWidth="1"/>
    <col min="15629" max="15629" width="6.14285714285714" style="4" customWidth="1"/>
    <col min="15630" max="15630" width="11.1428571428571" style="4" customWidth="1"/>
    <col min="15631" max="15872" width="9.14285714285714" style="4"/>
    <col min="15873" max="15873" width="7.28571428571429" style="4" customWidth="1"/>
    <col min="15874" max="15874" width="23.4285714285714" style="4" customWidth="1"/>
    <col min="15875" max="15875" width="24.2857142857143" style="4" customWidth="1"/>
    <col min="15876" max="15876" width="50.2857142857143" style="4" customWidth="1"/>
    <col min="15877" max="15877" width="18.5714285714286" style="4" customWidth="1"/>
    <col min="15878" max="15881" width="9" style="4" hidden="1" customWidth="1"/>
    <col min="15882" max="15882" width="16.7142857142857" style="4" customWidth="1"/>
    <col min="15883" max="15883" width="16.8571428571429" style="4" customWidth="1"/>
    <col min="15884" max="15884" width="17" style="4" customWidth="1"/>
    <col min="15885" max="15885" width="6.14285714285714" style="4" customWidth="1"/>
    <col min="15886" max="15886" width="11.1428571428571" style="4" customWidth="1"/>
    <col min="15887" max="16128" width="9.14285714285714" style="4"/>
    <col min="16129" max="16129" width="7.28571428571429" style="4" customWidth="1"/>
    <col min="16130" max="16130" width="23.4285714285714" style="4" customWidth="1"/>
    <col min="16131" max="16131" width="24.2857142857143" style="4" customWidth="1"/>
    <col min="16132" max="16132" width="50.2857142857143" style="4" customWidth="1"/>
    <col min="16133" max="16133" width="18.5714285714286" style="4" customWidth="1"/>
    <col min="16134" max="16137" width="9" style="4" hidden="1" customWidth="1"/>
    <col min="16138" max="16138" width="16.7142857142857" style="4" customWidth="1"/>
    <col min="16139" max="16139" width="16.8571428571429" style="4" customWidth="1"/>
    <col min="16140" max="16140" width="17" style="4" customWidth="1"/>
    <col min="16141" max="16141" width="6.14285714285714" style="4" customWidth="1"/>
    <col min="16142" max="16142" width="11.1428571428571" style="4" customWidth="1"/>
    <col min="16143" max="16384" width="9.14285714285714" style="4"/>
  </cols>
  <sheetData>
    <row r="1" s="1" customFormat="1" ht="33.6" customHeight="1" spans="1:23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</row>
    <row r="2" s="1" customFormat="1" spans="1:234">
      <c r="A2" s="7" t="s">
        <v>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</row>
    <row r="3" s="2" customFormat="1" ht="33" customHeight="1" spans="1:12">
      <c r="A3" s="8" t="s">
        <v>2</v>
      </c>
      <c r="B3" s="8"/>
      <c r="C3" s="9" t="s">
        <v>66</v>
      </c>
      <c r="D3" s="9"/>
      <c r="E3" s="9"/>
      <c r="F3" s="9"/>
      <c r="G3" s="9"/>
      <c r="H3" s="10"/>
      <c r="I3" s="10"/>
      <c r="J3" s="10"/>
      <c r="K3" s="64"/>
      <c r="L3" s="64"/>
    </row>
    <row r="4" s="2" customFormat="1" ht="33" customHeight="1" spans="1:12">
      <c r="A4" s="8" t="s">
        <v>4</v>
      </c>
      <c r="B4" s="8"/>
      <c r="C4" s="9" t="s">
        <v>67</v>
      </c>
      <c r="D4" s="9"/>
      <c r="E4" s="9"/>
      <c r="F4" s="9"/>
      <c r="G4" s="9"/>
      <c r="H4" s="11"/>
      <c r="I4" s="11"/>
      <c r="J4" s="11"/>
      <c r="L4" s="13"/>
    </row>
    <row r="5" s="2" customFormat="1" ht="21.6" customHeight="1" spans="1:12">
      <c r="A5" s="8" t="s">
        <v>6</v>
      </c>
      <c r="B5" s="8"/>
      <c r="C5" s="12" t="s">
        <v>7</v>
      </c>
      <c r="D5" s="12"/>
      <c r="H5" s="13"/>
      <c r="I5" s="13"/>
      <c r="K5" s="13"/>
      <c r="L5" s="13"/>
    </row>
    <row r="6" s="1" customFormat="1" spans="3:12">
      <c r="C6" s="14"/>
      <c r="D6" s="15"/>
      <c r="E6" s="15"/>
      <c r="F6" s="15"/>
      <c r="G6" s="16"/>
      <c r="H6" s="15"/>
      <c r="I6" s="15"/>
      <c r="J6" s="15"/>
      <c r="K6" s="15"/>
      <c r="L6" s="6"/>
    </row>
    <row r="7" s="1" customFormat="1" ht="17.25" customHeight="1" spans="1:12">
      <c r="A7" s="17" t="s">
        <v>8</v>
      </c>
      <c r="B7" s="17" t="s">
        <v>9</v>
      </c>
      <c r="C7" s="18" t="s">
        <v>10</v>
      </c>
      <c r="D7" s="19"/>
      <c r="E7" s="18" t="s">
        <v>11</v>
      </c>
      <c r="F7" s="20" t="s">
        <v>12</v>
      </c>
      <c r="G7" s="18" t="s">
        <v>13</v>
      </c>
      <c r="H7" s="17" t="s">
        <v>68</v>
      </c>
      <c r="I7" s="17" t="s">
        <v>15</v>
      </c>
      <c r="J7" s="30" t="s">
        <v>16</v>
      </c>
      <c r="K7" s="30"/>
      <c r="L7" s="30"/>
    </row>
    <row r="8" s="1" customFormat="1" ht="44.45" customHeight="1" spans="1:12">
      <c r="A8" s="21"/>
      <c r="B8" s="21"/>
      <c r="C8" s="22"/>
      <c r="D8" s="23"/>
      <c r="E8" s="24"/>
      <c r="F8" s="25"/>
      <c r="G8" s="24"/>
      <c r="H8" s="21"/>
      <c r="I8" s="21"/>
      <c r="J8" s="30"/>
      <c r="K8" s="30"/>
      <c r="L8" s="30"/>
    </row>
    <row r="9" s="1" customFormat="1" ht="31.5" customHeight="1" spans="1:12">
      <c r="A9" s="21"/>
      <c r="B9" s="21"/>
      <c r="C9" s="26" t="s">
        <v>17</v>
      </c>
      <c r="D9" s="27" t="s">
        <v>18</v>
      </c>
      <c r="E9" s="24"/>
      <c r="F9" s="25"/>
      <c r="G9" s="24"/>
      <c r="H9" s="21"/>
      <c r="I9" s="21"/>
      <c r="J9" s="30" t="s">
        <v>69</v>
      </c>
      <c r="K9" s="30" t="s">
        <v>70</v>
      </c>
      <c r="L9" s="30" t="s">
        <v>71</v>
      </c>
    </row>
    <row r="10" s="1" customFormat="1" ht="51.6" customHeight="1" spans="1:12">
      <c r="A10" s="28"/>
      <c r="B10" s="28"/>
      <c r="C10" s="26"/>
      <c r="D10" s="27"/>
      <c r="E10" s="22"/>
      <c r="F10" s="29"/>
      <c r="G10" s="22"/>
      <c r="H10" s="28"/>
      <c r="I10" s="28"/>
      <c r="J10" s="30"/>
      <c r="K10" s="30"/>
      <c r="L10" s="30"/>
    </row>
    <row r="11" s="1" customFormat="1" ht="18.6" customHeight="1" spans="1:12">
      <c r="A11" s="30">
        <v>1</v>
      </c>
      <c r="B11" s="30">
        <v>2</v>
      </c>
      <c r="C11" s="30">
        <v>3</v>
      </c>
      <c r="D11" s="30">
        <v>4</v>
      </c>
      <c r="E11" s="30">
        <v>5</v>
      </c>
      <c r="F11" s="30">
        <v>6</v>
      </c>
      <c r="G11" s="30">
        <v>7</v>
      </c>
      <c r="H11" s="30">
        <v>8</v>
      </c>
      <c r="I11" s="30">
        <v>9</v>
      </c>
      <c r="J11" s="30">
        <v>10</v>
      </c>
      <c r="K11" s="30">
        <v>11</v>
      </c>
      <c r="L11" s="30">
        <v>12</v>
      </c>
    </row>
    <row r="12" s="3" customFormat="1" ht="90.75" customHeight="1" spans="1:12">
      <c r="A12" s="31">
        <v>1</v>
      </c>
      <c r="B12" s="32" t="s">
        <v>22</v>
      </c>
      <c r="C12" s="33" t="s">
        <v>23</v>
      </c>
      <c r="D12" s="31" t="s">
        <v>24</v>
      </c>
      <c r="E12" s="27" t="s">
        <v>25</v>
      </c>
      <c r="F12" s="27" t="s">
        <v>26</v>
      </c>
      <c r="G12" s="34">
        <v>119</v>
      </c>
      <c r="H12" s="35">
        <v>126.2</v>
      </c>
      <c r="I12" s="35">
        <v>168</v>
      </c>
      <c r="J12" s="34">
        <v>124.2</v>
      </c>
      <c r="K12" s="34">
        <v>125.4</v>
      </c>
      <c r="L12" s="34">
        <v>126.7</v>
      </c>
    </row>
    <row r="13" s="3" customFormat="1" ht="93" customHeight="1" spans="1:12">
      <c r="A13" s="31">
        <v>2</v>
      </c>
      <c r="B13" s="36" t="s">
        <v>30</v>
      </c>
      <c r="C13" s="37" t="s">
        <v>31</v>
      </c>
      <c r="D13" s="31" t="s">
        <v>32</v>
      </c>
      <c r="E13" s="27" t="s">
        <v>25</v>
      </c>
      <c r="F13" s="27" t="s">
        <v>26</v>
      </c>
      <c r="G13" s="34">
        <v>41</v>
      </c>
      <c r="H13" s="35">
        <v>24</v>
      </c>
      <c r="I13" s="35">
        <v>32</v>
      </c>
      <c r="J13" s="34">
        <v>42.6</v>
      </c>
      <c r="K13" s="34">
        <v>43</v>
      </c>
      <c r="L13" s="34">
        <v>43.5</v>
      </c>
    </row>
    <row r="14" s="3" customFormat="1" ht="93" customHeight="1" spans="1:12">
      <c r="A14" s="31">
        <v>3</v>
      </c>
      <c r="B14" s="36" t="s">
        <v>30</v>
      </c>
      <c r="C14" s="37" t="s">
        <v>33</v>
      </c>
      <c r="D14" s="31" t="s">
        <v>34</v>
      </c>
      <c r="E14" s="27" t="s">
        <v>25</v>
      </c>
      <c r="F14" s="27" t="s">
        <v>26</v>
      </c>
      <c r="G14" s="34">
        <v>355</v>
      </c>
      <c r="H14" s="35">
        <v>215.6</v>
      </c>
      <c r="I14" s="35">
        <v>287.5</v>
      </c>
      <c r="J14" s="34">
        <v>358.5</v>
      </c>
      <c r="K14" s="34">
        <v>362</v>
      </c>
      <c r="L14" s="34">
        <v>365</v>
      </c>
    </row>
    <row r="15" s="3" customFormat="1" ht="77.45" customHeight="1" spans="1:12">
      <c r="A15" s="31">
        <v>4</v>
      </c>
      <c r="B15" s="38" t="s">
        <v>72</v>
      </c>
      <c r="C15" s="33" t="s">
        <v>73</v>
      </c>
      <c r="D15" s="31" t="s">
        <v>74</v>
      </c>
      <c r="E15" s="27" t="s">
        <v>66</v>
      </c>
      <c r="F15" s="27" t="s">
        <v>26</v>
      </c>
      <c r="G15" s="39">
        <v>1</v>
      </c>
      <c r="H15" s="35">
        <v>0</v>
      </c>
      <c r="I15" s="35">
        <v>0</v>
      </c>
      <c r="J15" s="34">
        <v>1</v>
      </c>
      <c r="K15" s="34">
        <v>1</v>
      </c>
      <c r="L15" s="34">
        <v>1</v>
      </c>
    </row>
    <row r="16" s="3" customFormat="1" ht="147" customHeight="1" spans="1:12">
      <c r="A16" s="31">
        <v>5</v>
      </c>
      <c r="B16" s="38" t="s">
        <v>38</v>
      </c>
      <c r="C16" s="33" t="s">
        <v>75</v>
      </c>
      <c r="D16" s="31" t="s">
        <v>76</v>
      </c>
      <c r="E16" s="27" t="s">
        <v>66</v>
      </c>
      <c r="F16" s="27" t="s">
        <v>26</v>
      </c>
      <c r="G16" s="34">
        <v>0</v>
      </c>
      <c r="H16" s="35">
        <v>0</v>
      </c>
      <c r="I16" s="35">
        <v>0</v>
      </c>
      <c r="J16" s="34">
        <v>0</v>
      </c>
      <c r="K16" s="34">
        <v>0</v>
      </c>
      <c r="L16" s="34">
        <v>0</v>
      </c>
    </row>
    <row r="17" s="3" customFormat="1" ht="95.45" customHeight="1" spans="1:12">
      <c r="A17" s="31">
        <v>6</v>
      </c>
      <c r="B17" s="38" t="s">
        <v>44</v>
      </c>
      <c r="C17" s="33" t="s">
        <v>77</v>
      </c>
      <c r="D17" s="31" t="s">
        <v>46</v>
      </c>
      <c r="E17" s="27" t="s">
        <v>66</v>
      </c>
      <c r="F17" s="27" t="s">
        <v>26</v>
      </c>
      <c r="G17" s="34">
        <v>2161</v>
      </c>
      <c r="H17" s="35">
        <v>1588.5</v>
      </c>
      <c r="I17" s="35">
        <v>2161</v>
      </c>
      <c r="J17" s="35">
        <v>1280</v>
      </c>
      <c r="K17" s="35">
        <v>995</v>
      </c>
      <c r="L17" s="35">
        <v>954</v>
      </c>
    </row>
    <row r="18" s="3" customFormat="1" ht="97.5" customHeight="1" spans="1:12">
      <c r="A18" s="31">
        <v>7</v>
      </c>
      <c r="B18" s="38" t="s">
        <v>44</v>
      </c>
      <c r="C18" s="33" t="s">
        <v>78</v>
      </c>
      <c r="D18" s="31" t="s">
        <v>79</v>
      </c>
      <c r="E18" s="27" t="s">
        <v>66</v>
      </c>
      <c r="F18" s="27" t="s">
        <v>26</v>
      </c>
      <c r="G18" s="34">
        <v>1269.2</v>
      </c>
      <c r="H18" s="35">
        <v>951.9</v>
      </c>
      <c r="I18" s="35">
        <f>G18</f>
        <v>1269.2</v>
      </c>
      <c r="J18" s="35">
        <v>2263</v>
      </c>
      <c r="K18" s="35">
        <v>0</v>
      </c>
      <c r="L18" s="35">
        <v>0</v>
      </c>
    </row>
    <row r="19" s="3" customFormat="1" ht="94.5" customHeight="1" spans="1:12">
      <c r="A19" s="31">
        <v>8</v>
      </c>
      <c r="B19" s="38" t="s">
        <v>44</v>
      </c>
      <c r="C19" s="33" t="s">
        <v>80</v>
      </c>
      <c r="D19" s="31" t="s">
        <v>48</v>
      </c>
      <c r="E19" s="27" t="s">
        <v>66</v>
      </c>
      <c r="F19" s="27" t="s">
        <v>26</v>
      </c>
      <c r="G19" s="34">
        <v>0.2</v>
      </c>
      <c r="H19" s="35">
        <v>0.2</v>
      </c>
      <c r="I19" s="35">
        <f t="shared" ref="I19:I21" si="0">G19</f>
        <v>0.2</v>
      </c>
      <c r="J19" s="35">
        <f t="shared" ref="J19" si="1">H19</f>
        <v>0.2</v>
      </c>
      <c r="K19" s="35">
        <f t="shared" ref="K19" si="2">I19</f>
        <v>0.2</v>
      </c>
      <c r="L19" s="35">
        <f t="shared" ref="L19" si="3">J19</f>
        <v>0.2</v>
      </c>
    </row>
    <row r="20" s="3" customFormat="1" ht="93.75" customHeight="1" spans="1:12">
      <c r="A20" s="31">
        <v>9</v>
      </c>
      <c r="B20" s="38" t="s">
        <v>44</v>
      </c>
      <c r="C20" s="33" t="s">
        <v>81</v>
      </c>
      <c r="D20" s="31" t="s">
        <v>50</v>
      </c>
      <c r="E20" s="27" t="s">
        <v>66</v>
      </c>
      <c r="F20" s="27" t="s">
        <v>26</v>
      </c>
      <c r="G20" s="34">
        <v>41.6</v>
      </c>
      <c r="H20" s="35">
        <v>27.7</v>
      </c>
      <c r="I20" s="35">
        <f t="shared" si="0"/>
        <v>41.6</v>
      </c>
      <c r="J20" s="35">
        <v>46</v>
      </c>
      <c r="K20" s="35">
        <v>46</v>
      </c>
      <c r="L20" s="35">
        <v>46.2</v>
      </c>
    </row>
    <row r="21" s="3" customFormat="1" ht="95.45" customHeight="1" spans="1:12">
      <c r="A21" s="31">
        <v>10</v>
      </c>
      <c r="B21" s="38" t="s">
        <v>44</v>
      </c>
      <c r="C21" s="33" t="s">
        <v>82</v>
      </c>
      <c r="D21" s="31" t="s">
        <v>52</v>
      </c>
      <c r="E21" s="27" t="s">
        <v>66</v>
      </c>
      <c r="F21" s="27" t="s">
        <v>26</v>
      </c>
      <c r="G21" s="34">
        <v>586.2</v>
      </c>
      <c r="H21" s="35">
        <v>249.5</v>
      </c>
      <c r="I21" s="35">
        <f t="shared" si="0"/>
        <v>586.2</v>
      </c>
      <c r="J21" s="35">
        <v>586.2</v>
      </c>
      <c r="K21" s="35">
        <v>0</v>
      </c>
      <c r="L21" s="35">
        <v>0</v>
      </c>
    </row>
    <row r="22" s="3" customFormat="1" ht="22.5" customHeight="1" spans="1:12">
      <c r="A22" s="31"/>
      <c r="B22" s="31" t="s">
        <v>55</v>
      </c>
      <c r="C22" s="40"/>
      <c r="D22" s="31"/>
      <c r="E22" s="27"/>
      <c r="F22" s="27"/>
      <c r="G22" s="34">
        <f>G12+G13+G14+G15+G16+G17+G18+G19+G20+G21</f>
        <v>4574.2</v>
      </c>
      <c r="H22" s="34">
        <f>H12+H13+H14+H15+H16+H17+H18+H19+H20+H21</f>
        <v>3183.6</v>
      </c>
      <c r="I22" s="34">
        <f>I21+I20+I19+I18+I17+I16+I15+I14+I13+I12</f>
        <v>4545.7</v>
      </c>
      <c r="J22" s="34">
        <f>J12+J13+J14+J15+J16+J17+J18+J19+J20+J21</f>
        <v>4701.7</v>
      </c>
      <c r="K22" s="34">
        <f t="shared" ref="K22:L22" si="4">K12+K13+K14+K15+K16+K17+K18+K19+K20+K21</f>
        <v>1572.6</v>
      </c>
      <c r="L22" s="34">
        <f t="shared" si="4"/>
        <v>1536.6</v>
      </c>
    </row>
    <row r="23" s="3" customFormat="1" ht="20.25" customHeight="1" spans="2:12">
      <c r="B23" s="41"/>
      <c r="C23" s="42"/>
      <c r="D23" s="43"/>
      <c r="E23" s="44"/>
      <c r="F23" s="45"/>
      <c r="G23" s="45"/>
      <c r="H23" s="46"/>
      <c r="I23" s="65"/>
      <c r="J23" s="65"/>
      <c r="K23" s="65"/>
      <c r="L23" s="46"/>
    </row>
    <row r="24" ht="34.9" customHeight="1" spans="1:11">
      <c r="A24" s="47" t="s">
        <v>83</v>
      </c>
      <c r="B24" s="47"/>
      <c r="C24" s="48" t="s">
        <v>84</v>
      </c>
      <c r="D24" s="48"/>
      <c r="E24" s="49"/>
      <c r="F24" s="50"/>
      <c r="G24" s="50"/>
      <c r="H24" s="51"/>
      <c r="I24" s="66" t="s">
        <v>85</v>
      </c>
      <c r="J24" s="66"/>
      <c r="K24" s="66"/>
    </row>
    <row r="25" ht="18.75" customHeight="1" spans="1:11">
      <c r="A25" s="52" t="s">
        <v>86</v>
      </c>
      <c r="B25" s="53"/>
      <c r="C25" s="54" t="s">
        <v>59</v>
      </c>
      <c r="D25" s="54"/>
      <c r="E25" s="55"/>
      <c r="F25" s="54" t="s">
        <v>60</v>
      </c>
      <c r="G25" s="54"/>
      <c r="H25" s="51"/>
      <c r="I25" s="67" t="s">
        <v>62</v>
      </c>
      <c r="J25" s="67"/>
      <c r="K25" s="67"/>
    </row>
    <row r="26" ht="8.25" customHeight="1" spans="1:5">
      <c r="A26" s="56"/>
      <c r="B26" s="57"/>
      <c r="E26" s="51"/>
    </row>
    <row r="27" ht="3.75" customHeight="1" spans="1:7">
      <c r="A27" s="56"/>
      <c r="B27" s="57"/>
      <c r="C27" s="58"/>
      <c r="D27" s="59"/>
      <c r="E27" s="51"/>
      <c r="G27" s="60"/>
    </row>
    <row r="28" ht="26.25" customHeight="1" spans="1:7">
      <c r="A28" s="56" t="s">
        <v>63</v>
      </c>
      <c r="B28" s="61"/>
      <c r="C28" s="62"/>
      <c r="D28" s="59" t="s">
        <v>87</v>
      </c>
      <c r="E28" s="51"/>
      <c r="G28" s="63"/>
    </row>
  </sheetData>
  <mergeCells count="28">
    <mergeCell ref="A1:L1"/>
    <mergeCell ref="A2:L2"/>
    <mergeCell ref="A3:B3"/>
    <mergeCell ref="C3:G3"/>
    <mergeCell ref="A4:B4"/>
    <mergeCell ref="C4:G4"/>
    <mergeCell ref="A5:B5"/>
    <mergeCell ref="C5:D5"/>
    <mergeCell ref="A24:B24"/>
    <mergeCell ref="C24:D24"/>
    <mergeCell ref="I24:K24"/>
    <mergeCell ref="C25:D25"/>
    <mergeCell ref="F25:G25"/>
    <mergeCell ref="I25:K25"/>
    <mergeCell ref="A7:A10"/>
    <mergeCell ref="B7:B10"/>
    <mergeCell ref="C9:C10"/>
    <mergeCell ref="D9:D10"/>
    <mergeCell ref="E7:E10"/>
    <mergeCell ref="F7:F10"/>
    <mergeCell ref="G7:G10"/>
    <mergeCell ref="H7:H10"/>
    <mergeCell ref="I7:I10"/>
    <mergeCell ref="J9:J10"/>
    <mergeCell ref="K9:K10"/>
    <mergeCell ref="L9:L10"/>
    <mergeCell ref="C7:D8"/>
    <mergeCell ref="J7:L8"/>
  </mergeCells>
  <pageMargins left="0.708661417322835" right="0.708661417322835" top="0.748031496062992" bottom="0.748031496062992" header="0.31496062992126" footer="0.31496062992126"/>
  <pageSetup paperSize="9" scale="5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Министерство финансов Челябинской области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2023-2025гг</vt:lpstr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kokoreva.t.v</dc:creator>
  <cp:lastModifiedBy>Бухгалтер</cp:lastModifiedBy>
  <dcterms:created xsi:type="dcterms:W3CDTF">2017-12-11T11:36:00Z</dcterms:created>
  <cp:lastPrinted>2022-11-11T10:15:00Z</cp:lastPrinted>
  <dcterms:modified xsi:type="dcterms:W3CDTF">2023-11-17T06:38:57Z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2A7E58AD3D754FC88EFC3628AA879A8E_12</vt:lpwstr>
  </property>
  <property fmtid="{D5CDD505-2E9C-101B-9397-08002B2CF9AE}" pid="3" name="KSOProductBuildVer">
    <vt:lpwstr>1049-12.2.0.13306</vt:lpwstr>
  </property>
</Properties>
</file>